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Belgium\"/>
    </mc:Choice>
  </mc:AlternateContent>
  <xr:revisionPtr revIDLastSave="0" documentId="13_ncr:1_{3314C356-A579-4CC8-AD93-9B1B8E90B2D2}"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firstSheet="2" activeTab="2"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<sst xmlns="http://schemas.openxmlformats.org/spreadsheetml/2006/main" count="8843" uniqueCount="769">
  <si>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</si>
  <si>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</si>
  <si>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</si>
  <si>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</si>
  <si>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</si>
  <si>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</si>
  <si>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</si>
  <si>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</si>
  <si>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</si>
  <si>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</si>
  <si>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</si>
  <si>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</si>
  <si>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</si>
  <si>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</si>
  <si>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</si>
  <si>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</si>
  <si>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</si>
  <si>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</si>
  <si>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</si>
  <si>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</si>
  <si>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</si>
  <si>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</si>
  <si>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</si>
  <si>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</si>
  <si>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</si>
  <si>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</si>
  <si>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</si>
  <si>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</si>
  <si>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</si>
  <si>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</si>
  <si>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</si>
  <si>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</si>
  <si>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</si>
  <si>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</si>
  <si>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</si>
  <si>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</si>
  <si>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</si>
  <si>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</si>
  <si>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</si>
  <si>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</si>
  <si>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</si>
  <si>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</si>
  <si>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</si>
  <si>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</si>
  <si>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</si>
  <si>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</si>
  <si>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</si>
  <si>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</si>
  <si>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</si>
  <si>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</si>
  <si>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</si>
  <si>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</si>
  <si>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</si>
  <si>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</si>
  <si>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</si>
  <si>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</si>
  <si>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</si>
  <si>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</si>
  <si>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</si>
  <si>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</si>
  <si>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</si>
  <si>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</si>
  <si>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</si>
  <si>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</si>
  <si>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</si>
  <si>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</si>
  <si>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</si>
  <si>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</si>
  <si>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</si>
  <si>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</si>
  <si>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</si>
  <si>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</si>
  <si>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</si>
  <si>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</si>
  <si>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</si>
  <si>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</si>
  <si>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</si>
  <si>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</si>
  <si>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</si>
  <si>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</si>
  <si>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</si>
  <si>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</si>
  <si>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</si>
  <si>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</si>
  <si>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</si>
  <si>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</si>
  <si>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</si>
  <si>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</si>
  <si>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</si>
  <si>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</si>
  <si>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</si>
  <si>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</si>
  <si>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</si>
  <si>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</si>
  <si>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</si>
  <si>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</si>
  <si>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</si>
  <si>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</si>
  <si>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</si>
  <si>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</si>
  <si>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</si>
  <si>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</si>
  <si>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</si>
  <si>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</si>
  <si>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</si>
  <si>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</si>
  <si>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</si>
  <si>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</si>
  <si>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</si>
  <si>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</si>
  <si>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</si>
  <si>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</si>
  <si>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</si>
  <si>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</si>
  <si>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</si>
  <si>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</si>
  <si>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</si>
  <si>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</si>
  <si>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</si>
  <si>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</si>
  <si>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</si>
  <si>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</si>
  <si>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</si>
  <si>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</si>
  <si>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</si>
  <si>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</si>
  <si>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</si>
  <si>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</si>
  <si>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</si>
  <si>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</si>
  <si>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</si>
  <si>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</si>
  <si>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</si>
  <si>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</si>
  <si>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</si>
  <si>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</si>
  <si>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</si>
  <si>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</si>
  <si>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</si>
  <si>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</si>
  <si>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</si>
  <si>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</si>
  <si>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</si>
  <si>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</si>
  <si>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</si>
  <si>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</si>
  <si>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</si>
  <si>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</si>
  <si>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</si>
  <si>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</si>
  <si>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</si>
  <si>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</si>
  <si>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</si>
  <si>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</si>
  <si>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</si>
  <si>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</si>
  <si>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</si>
  <si>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</si>
  <si>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</si>
  <si>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</si>
  <si>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</si>
  <si>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</si>
  <si>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</si>
  <si>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</si>
  <si>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</si>
  <si>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</si>
  <si>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</si>
  <si>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</si>
  <si>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</si>
  <si>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</si>
  <si>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</si>
  <si>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</si>
  <si>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</si>
  <si>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</si>
  <si>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</si>
  <si>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</si>
  <si>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</si>
  <si>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</si>
  <si>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</si>
  <si>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</si>
  <si>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</si>
  <si>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</si>
  <si>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</si>
  <si>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</si>
  <si>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</si>
  <si>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</si>
  <si>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</si>
  <si>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</si>
  <si>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</si>
  <si>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</si>
  <si>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</si>
  <si>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</si>
  <si>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</si>
  <si>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</si>
  <si>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</si>
  <si>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</si>
  <si>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</si>
  <si>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</si>
  <si>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</si>
  <si>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</si>
  <si>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</si>
  <si>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</si>
  <si>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</si>
  <si>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</si>
  <si>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</si>
  <si>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</si>
  <si>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</si>
  <si>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</si>
  <si>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</si>
  <si>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</si>
  <si>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</si>
  <si>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</si>
  <si>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</si>
  <si>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</si>
  <si>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</si>
  <si>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</si>
  <si>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</si>
  <si>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</si>
  <si>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</si>
  <si>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</si>
  <si>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</si>
  <si>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</si>
  <si>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</si>
  <si>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</si>
  <si>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</si>
  <si>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</si>
  <si>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</si>
  <si>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</si>
  <si>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</si>
  <si>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</si>
  <si>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</si>
  <si>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</si>
  <si>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</si>
  <si>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</si>
  <si>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</si>
  <si>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</si>
  <si>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</si>
  <si>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</si>
  <si>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</si>
  <si>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</si>
  <si>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</si>
  <si>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</si>
  <si>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</si>
  <si>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</si>
  <si>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</si>
  <si>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</si>
  <si>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</si>
  <si>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</si>
  <si>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</si>
  <si>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</si>
  <si>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</si>
  <si>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</si>
  <si>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</si>
  <si>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</si>
  <si>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</si>
  <si>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</si>
  <si>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</si>
  <si>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</si>
  <si>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</si>
  <si>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</si>
  <si>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</si>
  <si>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</si>
  <si>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</si>
  <si>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</si>
  <si>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</si>
  <si>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</si>
  <si>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</si>
  <si>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</si>
  <si>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</si>
  <si>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</si>
  <si>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</si>
  <si>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</si>
  <si>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</si>
  <si>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</si>
  <si>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</si>
  <si>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</si>
  <si>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</si>
  <si>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</si>
  <si>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</si>
  <si>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</si>
  <si>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</si>
  <si>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</si>
  <si>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</si>
  <si>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</si>
  <si>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</si>
  <si>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</si>
  <si>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</si>
  <si>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</si>
  <si>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</si>
  <si>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</si>
  <si>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</si>
  <si>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</si>
  <si>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</si>
  <si>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</si>
  <si>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</si>
  <si>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</si>
  <si>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</si>
  <si>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</si>
  <si>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</si>
  <si>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</si>
  <si>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</si>
  <si>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</si>
  <si>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</si>
  <si>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</si>
  <si>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</si>
  <si>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</si>
  <si>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</si>
  <si>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</si>
  <si>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</si>
  <si>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</si>
  <si>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</si>
  <si>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</si>
  <si>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</si>
  <si>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</si>
  <si>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</si>
  <si>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</si>
  <si>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</si>
  <si>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</si>
  <si>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</si>
  <si>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</si>
  <si>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</si>
  <si>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</si>
  <si>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</si>
  <si>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</si>
  <si>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</si>
  <si>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</si>
  <si>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</si>
  <si>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</si>
  <si>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</si>
  <si>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</si>
  <si>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</si>
  <si>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</si>
  <si>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</si>
  <si>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</si>
  <si>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</si>
  <si>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</si>
  <si>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</si>
  <si>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</si>
  <si>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</si>
  <si>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</si>
  <si>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</si>
  <si>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</si>
  <si>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</si>
  <si>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</si>
  <si>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</si>
  <si>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</si>
  <si>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</si>
  <si>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</si>
  <si>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</si>
  <si>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</si>
  <si>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</si>
  <si>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</si>
  <si>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</si>
  <si>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</si>
  <si>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</si>
  <si>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</si>
  <si>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</si>
  <si>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</si>
  <si>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</si>
  <si>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</si>
  <si>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</si>
  <si>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</si>
  <si>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</si>
  <si>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</si>
  <si>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</si>
  <si>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</si>
  <si>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</si>
  <si>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</si>
  <si>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</si>
  <si>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</si>
  <si>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</si>
  <si>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</si>
  <si>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</si>
  <si>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</si>
  <si>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</si>
  <si>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</si>
  <si>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</si>
  <si>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</si>
  <si>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</si>
  <si>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</si>
  <si>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</si>
  <si>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</si>
  <si>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</si>
  <si>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</si>
  <si>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</si>
  <si>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</si>
  <si>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</si>
  <si>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</si>
  <si>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</si>
  <si>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</si>
  <si>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</si>
  <si>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</si>
  <si>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</si>
  <si>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</si>
  <si>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</si>
  <si>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</si>
  <si>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</si>
  <si>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</si>
  <si>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</si>
  <si>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</si>
  <si>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</si>
  <si>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</si>
  <si>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</si>
  <si>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</si>
  <si>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</si>
  <si>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</si>
  <si>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</si>
  <si>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</si>
  <si>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</si>
  <si>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</si>
  <si>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</si>
  <si>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</si>
  <si>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</si>
  <si>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</si>
  <si>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</si>
  <si>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</si>
  <si>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</si>
  <si>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</si>
  <si>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</si>
  <si>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</si>
  <si>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</si>
  <si>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</si>
  <si>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</si>
  <si>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</si>
  <si>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</si>
  <si>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</si>
  <si>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</si>
  <si>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</si>
  <si>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</si>
  <si>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</si>
  <si>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</si>
  <si>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</si>
  <si>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</si>
  <si>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</si>
  <si>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</si>
  <si>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</si>
  <si>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</si>
  <si>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</si>
  <si>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</si>
  <si>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</si>
  <si>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</si>
  <si>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</si>
  <si>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</si>
  <si>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</si>
  <si>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</si>
  <si>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</si>
  <si>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</si>
  <si>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</si>
  <si>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</si>
  <si>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</si>
  <si>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</si>
  <si>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</si>
  <si>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</si>
  <si>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</si>
  <si>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</si>
  <si>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</si>
  <si>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</si>
  <si>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</si>
  <si>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</si>
  <si>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</si>
  <si>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</si>
  <si>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</si>
  <si>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</si>
  <si>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</si>
  <si>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</si>
  <si>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</si>
  <si>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</si>
  <si>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</si>
  <si>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</si>
  <si>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</si>
  <si>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</si>
  <si>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</si>
  <si>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</si>
  <si>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</si>
  <si>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</si>
  <si>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</si>
  <si>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</si>
  <si>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</si>
  <si>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</si>
  <si>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</si>
  <si>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</si>
  <si>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</si>
  <si>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</si>
  <si>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</si>
  <si>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</si>
  <si>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</si>
  <si>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</si>
  <si>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</si>
  <si>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</si>
  <si>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</si>
  <si>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</si>
  <si>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</si>
  <si>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</si>
  <si>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</si>
  <si>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</si>
  <si>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</si>
  <si>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</si>
  <si>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</si>
  <si>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</si>
  <si>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</si>
  <si>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</si>
  <si>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</si>
  <si>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</si>
  <si>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</si>
  <si>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</si>
  <si>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</si>
  <si>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</si>
  <si>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</si>
  <si>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</si>
  <si>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</si>
  <si>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</si>
  <si>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</si>
  <si>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</si>
  <si>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</si>
  <si>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</si>
  <si>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</si>
  <si>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</si>
  <si>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</si>
  <si>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</si>
  <si>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</si>
  <si>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</si>
  <si>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</si>
  <si>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</si>
  <si>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</si>
  <si>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</si>
  <si>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</si>
  <si>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</si>
  <si>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</si>
  <si>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</si>
  <si>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</si>
  <si>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</si>
  <si>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</si>
  <si>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</si>
  <si>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</si>
  <si>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</si>
  <si>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</si>
  <si>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</si>
  <si>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</si>
  <si>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</si>
  <si>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</si>
  <si>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</si>
  <si>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</si>
  <si>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</si>
  <si>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</si>
  <si>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</si>
  <si>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</si>
  <si>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</si>
  <si>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</si>
  <si>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</si>
  <si>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</si>
  <si>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</si>
  <si>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</si>
  <si>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</si>
  <si>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</si>
  <si>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</si>
  <si>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</si>
  <si>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</si>
  <si>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</si>
  <si>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</si>
  <si>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</si>
  <si>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</si>
  <si>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</si>
  <si>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</si>
  <si>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</si>
  <si>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</si>
  <si>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</si>
  <si>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</si>
  <si>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</si>
  <si>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</si>
  <si>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</si>
  <si>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</si>
  <si>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</si>
  <si>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</si>
  <si>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</si>
  <si>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</si>
  <si>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</si>
  <si>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</si>
  <si>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</si>
  <si>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</si>
  <si>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</si>
  <si>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</si>
  <si>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</si>
  <si>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</si>
  <si>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</si>
  <si>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</si>
  <si>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</si>
  <si>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</si>
  <si>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</si>
  <si>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</si>
  <si>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</si>
  <si>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</si>
  <si>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</si>
  <si>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</si>
  <si>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</si>
  <si>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</si>
  <si>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</si>
  <si>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</si>
  <si>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</si>
  <si>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</si>
  <si>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</si>
  <si>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</si>
  <si>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</si>
  <si>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</si>
  <si>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</si>
  <si>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</si>
  <si>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</si>
  <si>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</si>
  <si>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</si>
  <si>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</si>
  <si>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</si>
  <si>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</si>
  <si>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</si>
  <si>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</si>
  <si>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</si>
  <si>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</si>
  <si>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</si>
  <si>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</si>
  <si>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</si>
  <si>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</si>
  <si>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</si>
  <si>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</si>
  <si>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</si>
  <si>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</si>
  <si>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</si>
  <si>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</si>
  <si>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</si>
  <si>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</si>
  <si>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</si>
  <si>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</si>
  <si>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</si>
  <si>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</si>
  <si>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</si>
  <si>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</si>
  <si>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</si>
  <si>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</si>
  <si>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</si>
  <si>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</si>
  <si>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</si>
  <si>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</si>
  <si>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</si>
  <si>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</si>
  <si>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</si>
  <si>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</si>
  <si>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</si>
  <si>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</si>
  <si>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</si>
  <si>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</si>
  <si>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</si>
  <si>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</si>
  <si>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</si>
  <si>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</si>
  <si>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</si>
  <si>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Fost Plus</t>
  </si>
  <si>
    <t>Fost Plus is the accredited PRO for household packaging. This organisation has produced the reported numbers for this report.</t>
  </si>
  <si>
    <t>A specific target group of Fost Plus members were asked to submit a SUPD online survey. The target group exists of Fost Plus members who have declared plastic - or paper-cardboard service packaging in the declaration of 2023.</t>
  </si>
  <si>
    <t>In the survey the Fost Plus members were asked to specify per packaging type: total weight, total number of products and the share of plastic for cups or foodcontainers that are partially made of plastic (for example paper-cardboard cups).</t>
  </si>
  <si>
    <t xml:space="preserve">The input of the participants of the survey is verified by Fost Plus. Anomalies were identified according to certain rules and replaced by an average value of a category (e.g. Average % coating for plastic drinking cups partially composed of plastic) or a dynamic value based on the weights of the annual declaration data of household packaging. For the companies in the target group that did not complete the survey, an estimation was used for these companies based on the volumes that are declared in the yearly declaration of Fost Plus. </t>
  </si>
  <si>
    <t>cross-check with reference data from the yearly declaration details.</t>
  </si>
  <si>
    <t>The results of 2023 has been compared to the results of 2022. This allowed Fost Plus to see (un)logical trends and take action (reach out to specific companies) where necessary.</t>
  </si>
  <si>
    <t>the survey is complemented by data from the annual declaration of the Fost Plus members, which is subject to an audit system</t>
  </si>
  <si>
    <t xml:space="preserve">Fost Plus does not cover the whole market (for ex. Freeriders). That's why we have extrapolated the results to reflect the total market based on our total market calculation (total market is an estimation). </t>
  </si>
  <si>
    <t xml:space="preserve">A FAQ online webpage was developed to support and guide the companies who needed to submit the survey: https://www.fostplus.be/nl/faq-bevraging-kunststofbekers-voedselcontainers. </t>
  </si>
  <si>
    <t xml:space="preserve">An online survey was developed and distributed via e-mail to a specific target group containing only Fost Plus members. In this survey all participating companies needed to identify themselves via their company name and member number. </t>
  </si>
  <si>
    <t>The input of all partcipants has been screened using business rules and corrections have been applied where necessary to ensure data quality.</t>
  </si>
  <si>
    <t xml:space="preserve">A number of companies in the target group did not complete the survey. An estimation was used for these companies based on the volumes that are declared in the yearly declaration of Fost Plus. </t>
  </si>
  <si>
    <t xml:space="preserve">Based on business rules, anomalies were identified and replaced by an estimation. This estimation is calculated using annual declaration data. </t>
  </si>
  <si>
    <t>For example: if the company has declared a large volume of household packaging in the yearly declaration, a higher estimate is calculated compared to companies who have declared a lower volume of household packaging.</t>
  </si>
  <si>
    <t>The target group consists of Fost Plus members that are:
- producers and/or 
- importers of service packaging that declared paperboard or plastic materials in their 2023 declaration. 
Retailers were not included because they do not sell "classic" service packaging. By this we mean packaging that is applied at the point of sale: cup for coffee, chip tray, ice cream tray, etc.... 
The explanation continues in cell D39.</t>
  </si>
  <si>
    <t>Service packaging (for pre-packed salads, for example) that is intended to be filled in a packaging line for selling pre-packed household products does not constitute such "classic" service packaging. 
Beverage and food containers that are sold empty (For example: 50 cardboard cups for children's parties) are legally not considered packaging but are products. Since Fost Plus is the accredited compliance organisation for household packaging, these products are not part of the survey.</t>
  </si>
  <si>
    <t>Data hygiene practices have been extended and improved based on the learnings of 2022. For example: Fost Plus compared the input from the survey to the annual declared weight. This allowed Fost Plus to better verify the data from the companies.</t>
  </si>
  <si>
    <t xml:space="preserve">optimization of the extrapolation method for non respondents: we have linked the four categories to dedicated materials. For example: paper-cardboard cups are linked to the declared weight of paper-cardboard from the yearly declarations. This allows Fost Plus to more accurately produce data. </t>
  </si>
  <si>
    <t>1) Fost Plus has increased its data hyghiene techniques based on progressive understanding and field research, which has improved the overall quality of the reporting. 
2) In 2023 Fost Plus has received real data from a major player in the Belgian market. In 2022 Fost Plus made an estimation for this major company.
3) Fost Plus found out that some companies have reported their international sales instead of only Belgium. The data from these companies has been corrected in 2023. 
4) As of 2023 legislation is banning one way cups in certain situations and stimulating reusable cups.</t>
  </si>
  <si>
    <t>see explanation in cell I52</t>
  </si>
  <si>
    <t>HORECA / cathering (The bans apply to regional and local public bodies under the authority of the Brussels-Capital Region = 19 municipalities, regional parliament and government, public services and regional bodies).</t>
  </si>
  <si>
    <t>RBC: Clan Brussels strategy</t>
  </si>
  <si>
    <t>RBC: https://clean.brussels/fr/les-responsabilites/autorites-publiques/dechets-sauvages</t>
  </si>
  <si>
    <t>RBC:  The clean.brussels strategy is a regional strategic plan identifying 14 objectives and 65 concrete measures for a sustainably cleaner Region. A number of actions concern the fight against littering and corresponding awareness-raising campaigns.</t>
  </si>
  <si>
    <t>RBC: The Packaging Facilitator is a free helpdesk that answers all your questions and supports you in setting up sustainable packaging and container systems.</t>
  </si>
  <si>
    <t>RBC: Ranges 2 and 3 of this label require tap water to be served in order to obtain the sustainable canteen label.</t>
  </si>
  <si>
    <t>RBC: A number of events (stands and workshops) were held on the ground to help Brussels residents reduce their waste, including single-use plastic packaging .</t>
  </si>
  <si>
    <t>RBC: https://environnement.brussels/pro/services-et-demandes/conseils-et-accompagnement/quels-emballages-et-contenants-durables-le-facilitateur-emballages-vous-conseille-et-vous-accompagne</t>
  </si>
  <si>
    <t>RBC: https://goodfood.brussels/fr/contributions/label-cantine-good-food-pro?domain=pro</t>
  </si>
  <si>
    <t>RBC: https://environnement.brussels/pro/services-et-demandes/conseils-et-accompagnement/mieux-trier-et-reduire-ses-dechets</t>
  </si>
  <si>
    <t xml:space="preserve">RBC: Packaging Facilitator </t>
  </si>
  <si>
    <t>RBC: Label Good Food canteen</t>
  </si>
  <si>
    <t>RBC: Activities (stand and workshop) to reduce waste</t>
  </si>
  <si>
    <t>RBC: Promotion of business models that provide reusable alternatives to SUP CfB</t>
  </si>
  <si>
    <t>RBC: Promotion of free public sources of drinking water encouraging people to bring a refillable cup or drink from the tap</t>
  </si>
  <si>
    <t>RBC: Promotion of sustainable alternatives to SUP CfB (e.g. reusable beverage cups)</t>
  </si>
  <si>
    <t>RBC: Financial regional support for municipalities to adopt reusable alternatives in large events
VL: Catering legislation</t>
  </si>
  <si>
    <t>RBC: Restrictions on the use of single-use products for serving drink at activites/events organised by public administrations under the Brussels-Capital Region's Authority
VL: Catering legislation</t>
  </si>
  <si>
    <t>RBC: Art 4.6.3 of Brudalex https://environnement.brussels/pro/gestion-environnementale/gerer-les-dechets/administrations-sous-tutelle-regionale-vers-une-interdiction-des-plastiques-et-materiaux-usage-unique - https://www.ejustice.just.fgov.be/eli/arrete/2016/12/01/2016031801/justel
VL: https://ovam.vlaanderen.be/wetgeving-drankverpakkingen-en-voedselverpakkingen</t>
  </si>
  <si>
    <t>RBC:https://environnement.brussels/pro/agenda/adopter-la-vaisselle-reutilisable-dans-les-evenements 
https://environnement.brussels/pro/services-et-demandes/appels-projets/comment-la-region-soutient-les-initiatives-environnementales-des-pouvoirs-locaux
VL: https://ovam.vlaanderen.be/wetgeving-drankverpakkingen-en-voedselverpakkingen</t>
  </si>
  <si>
    <t xml:space="preserve">RBC:The principle adopted is to prohibit a public entity, in the context of its own activities and events organised by it from serving drinks in single-use catering equipment. VL: From 1 January 2020, Flemish governments and local authorities are prohibited from serving drinks in single-use cups in their own operations and in events organized by them. </t>
  </si>
  <si>
    <t>VL: https://www.vlaanderen.be/het-facilitair-bedrijf/duurzaamheid-bij-het-facilitair-bedrijf/weg-met-wegwerpverpakking</t>
  </si>
  <si>
    <t>RBC: Subsidy granted to Association Consomaction. VL:  Green Deal Anders Verpakt (GDAV)</t>
  </si>
  <si>
    <t>RBC: https://goodfood.brussels/fr/acteurs/consomaction-reseau-des-professionnels-de-la-consomaction?domain=cit
VL: www.greendealandersverpakt.be</t>
  </si>
  <si>
    <t xml:space="preserve">RBC: ConsomAction brings together professionals involved in the production and sale of products distributed with as little waste as possible, whether in bulk or in returnable containers, or reusable items designed to replace disposable single-use items on a long-term basis. VL: More than 100 signatories shift the focus to prevention and reuse of packaging. </t>
  </si>
  <si>
    <t>VL: Catering legislation</t>
  </si>
  <si>
    <t>VL: https://ovam.vlaanderen.be/wetgeving-drankverpakkingen-en-voedselverpakkingen</t>
  </si>
  <si>
    <t>VL: From June 15, 2023, serving drinks in single-use containers at events is prohibited, with the exception of PET bottles and cans if the event organizer provides a system that guarantees that at least 95% of those single-use containers are collected separately for recycling.</t>
  </si>
  <si>
    <t>RBC:Obligation for public authorities under the Brussels Capital Region's Authority to serve still water from the public network. VL: hier drinken we kraanwater.</t>
  </si>
  <si>
    <t xml:space="preserve">RBC: https://www.ejustice.just.fgov.be/eli/arrete/2016/12/01/2016031801/justel 
VL: https://www.kraanwater.be/aan-de-slag/steden-gemeenten </t>
  </si>
  <si>
    <t>RBC: The principle adopted is to prohibit a public entity (under the regional authority), from serving still water other than the one from the public network. VL: Campaign of federations to promote drinking of tap water (2019-voluntary)</t>
  </si>
  <si>
    <t xml:space="preserve">RBC: The region grants subsidies to local authorities to implement a climate action programme, which includes measures to adopt reusable alternatives in large-scale events (2022-voluntary). VL: Flemish governments and local authorities are prohibited from serving drinks in single-use cups in their own operations and in events organized by them. </t>
  </si>
  <si>
    <t>RBC: Examples of clauses in green public procurement. VL: Catering legislation</t>
  </si>
  <si>
    <t>RBC: https://environnement.brussels/pro/services-et-demandes/conseils-et-accompagnement/cahiers-des-charges-types-clauses-et-documents-utiles-pour-des-marches-publics-durables
VL: https://ovam.vlaanderen.be/wetgeving-drankverpakkingen-en-voedselverpakkingen</t>
  </si>
  <si>
    <t xml:space="preserve">RBC: advice on including sustainable clauses in public procurement linked to packaging. VL: From 1 January 2020, Flemish governments and local authorities are prohibited from serving drinks in single-use cups in their own operations and in events organized by them. </t>
  </si>
  <si>
    <t>RBC: Restrictions on the use of single-use products for serving drink at activites/events organised by public administrations under the Brussels-Capital Region's Authority. VL: Catering legislation</t>
  </si>
  <si>
    <t>Restrictions on the use of single-use products for serving drink at activites/events organised by public administrations under the Brussels-Capital Region's Authority. VL: Catering legislation</t>
  </si>
  <si>
    <t>RBC: Awareness communication on using reusable products + newsletter
VL: Kwit-campagne + campagnes Mooimakers</t>
  </si>
  <si>
    <t>RBC: Article "I make my own drinks" + newsletter
Campagnes Mooimakers: Campagnes Mooimakers</t>
  </si>
  <si>
    <t>RBC: https://environnement.brussels/blog-citoyen/conseils-pratiques/je-choisis-des-objets-reutilisables
VL: https://ovam.vlaanderen.be/web/kappen-met-wegwerp-is-top; https://ovam.vlaanderen.be/web/kappen-met-wegwerp-is-top/kwitten-op-evenementen, https://mooimakers.be/nieuws/Herbruikbare-koffiebekers-meer-dan-welkom,</t>
  </si>
  <si>
    <t xml:space="preserve">RBC: https://environnement.brussels/thematiques/zero-dechet/conseils/eviter-les-dechets/je-fabrique-mes-boissons
VL:https://maisonslash.be/nl/storyteller/jouw-tiener-heeft-geheim-zwerfvuil-wat-is-het-en-wat-kan-je-daar-als-slashparent-aan-doen, https://mooimakers.be/kenniswijzer/artikel/hoe-stimuleer-je-het-gebruik-van-brooddoos-en-drinkfles, </t>
  </si>
  <si>
    <t xml:space="preserve">VL:The kwit-campaign ("Cutting down on disposible is top") promotes the use of reusable cups + Mooimakers set up campaigns to reduce litter. Prevention is one of the topics that is included. </t>
  </si>
  <si>
    <t xml:space="preserve">VL:Mooimakers set up campaigns to reduce litter. Prevention is one of the topics that is included. </t>
  </si>
  <si>
    <t>Catering legislation</t>
  </si>
  <si>
    <t xml:space="preserve">From 1 January 2022, Flemish governments and local authorities are prohibited from offering prepared food in single-use food containers in their own operations and in events organized by them. </t>
  </si>
  <si>
    <t>Green Deal Anders Verpakt (GDAV)</t>
  </si>
  <si>
    <t>www.greendealandersverpakt.be</t>
  </si>
  <si>
    <t>More than 100 signatories shift the focus to prevention and reuse of packaging. More than 80 projects are running with almost all of them having a focus on business models that provide reusable alternatives.</t>
  </si>
  <si>
    <t>The GDAV has the goal that at least 10% of the pilot projects when scaled up have the potential to reduce more than 15,000 tons or 300 million pieces of single-use packaging annually. Take-away is one of the themes included in the GDAV.</t>
  </si>
  <si>
    <t>VL Catering legislation
RBC Restriction on the use of single-use products used for serving food  in public administrations under the authority of the Brussels Capital Region.</t>
  </si>
  <si>
    <t>VL Catering legislation
RBC Financial regional support for municipalities to adopt reusable alternatives in large events</t>
  </si>
  <si>
    <t>https://ovam.vlaanderen.be/wetgeving-drankverpakkingen-en-voedselverpakkingen
Art 4.6.3 of Brudalex https://environnement.brussels/pro/gestion-environnementale/gerer-les-dechets/administrations-sous-tutelle-regionale-vers-une-interdiction-des-plastiques-et-materiaux-usage-unique - https://www.ejustice.just.fgov.be/eli/arrete/2016/12/01/2016031801/justel</t>
  </si>
  <si>
    <t>https://ovam.vlaanderen.be/wetgeving-drankverpakkingen-en-voedselverpakkingen
https://environnement.brussels/pro/agenda/adopter-la-vaisselle-reutilisable-dans-les-evenements https://environnement.brussels/pro/services-et-demandes/appels-projets/comment-la-region-soutient-les-initiatives-environnementales-des-pouvoirs-locaux</t>
  </si>
  <si>
    <t>From 1 January 2022, Flemish governments and local authorities are prohibited from offering prepared food in single-use food containers in their own operations and in events organized by them. 
The principle adopted is to prohibit a public entity (under the regional authority), in the context of its own activities and in the context of events organised by it from serving food in single-use catering equipment.</t>
  </si>
  <si>
    <t xml:space="preserve">From 1 January 2022, Flemish governments and local authorities are prohibited from offering prepared food in single-use food containers in their own operations and in events organized by them. 
</t>
  </si>
  <si>
    <t xml:space="preserve">Subsidy granted to Association Consomaction </t>
  </si>
  <si>
    <t>https://goodfood.brussels/fr/acteurs/consomaction-reseau-des-professionnels-de-la-consomaction?domain=cit</t>
  </si>
  <si>
    <t xml:space="preserve">ConsomAction brings together professionals involved in the production and sale of food or non-food products or preparations distributed without waste or with as little waste as possible, whether in bulk or in returnable containers, or reusable items designed to replace disposable single-use items on a long-term basis, and all the services associated with this sector. </t>
  </si>
  <si>
    <t>subsidies to support zero waste (reduction of single-use packaging, deployement of reusable packaging, etc.)</t>
  </si>
  <si>
    <t>https://environnement.brussels/sites/default/files/user_files/liste_laureats_2020_aap_commerces_et_horeca_zd_fr.pdf</t>
  </si>
  <si>
    <t>list of projects carried out in the "Horeca and Food Shops Zero Waste" call for proposals.</t>
  </si>
  <si>
    <t>https://ovam.vlaanderen.be/wetgeving-drankverpakkingen-en-voedselverpakkingen
https://environnement.brussels/pro/services-et-demandes/conseils-et-accompagnement/cahiers-des-charges-types-clauses-et-documents-utiles-pour-des-marches-publics-durables</t>
  </si>
  <si>
    <t>VL From 1 January 2022, Flemish governments and local authorities are prohibited from offering prepared food in single-use food containers in their own operations and in events organized by them. 
RBC advice on including sustainable clauses in public procurement linked to packaging (voluntary - 2024)</t>
  </si>
  <si>
    <t>https://www.ejustice.just.fgov.be/eli/arrete/2016/12/01/2016031801/justel#LNK0171 https://environnement.brussels/thematiques/dechets-ressources/vos-obligations/interdiction-des-sacs-plastiques/faq-interdiction-des</t>
  </si>
  <si>
    <t>The ban has applied to checkout bags since 1/09/2017, and from 1/09/2018 it applies to all other bags intended for packaging goods and used in retailers' sales areas. However, there are a few exceptions.</t>
  </si>
  <si>
    <t xml:space="preserve"> Restriction on the use of single-use products used for serving food  in public administrations under the authority of the Brussels Capital Region. 
Ban on the use of plastic bags</t>
  </si>
  <si>
    <t>Clean Brussels Strategy</t>
  </si>
  <si>
    <t>https://clean.brussels/fr/les-responsabilites/autorites-publiques/dechets-sauvages</t>
  </si>
  <si>
    <t xml:space="preserve"> The clean.brussels strategy is a regional strategic plan identifying 14 objectives and 65 concrete measures for a sustainably cleaner Region. A number of actions concern the fight against littering and corresponding awareness-raising campaigns.</t>
  </si>
  <si>
    <t>VL Kwit-campagne
RBC awareness campaign on the use of reusable products + newsletter</t>
  </si>
  <si>
    <t>https://ovam.vlaanderen.be/web/kappen-met-wegwerp-is-top; https://ovam.vlaanderen.be/web/kappen-met-wegwerp-is-top/kwitten-op-evenementen
https://environnement.brussels/blog-citoyen/conseils-pratiques/je-choisis-des-objets-reutilisables?highlight=r%C3%A9utilisables</t>
  </si>
  <si>
    <t>VLThe kwit-campaign ("Cutting down on disposible is top") promotes the use of reusable containers
RBC webpage summarising the alternatives to  single-use packaging</t>
  </si>
  <si>
    <t>VL Campagnes Mooimakers
RBC Zero-waste tips for food retailers, horeca and consumers</t>
  </si>
  <si>
    <t>https://mooimakers.be/nieuws/Herbruikbare-koffiebekers-meer-dan-welkom, https://mooimakers.be/kenniswijzer/artikel/herbruikbare-verpakkingen-voor-elke-lunch?theme=41335
https://environnement.brussels/pro/gestion-environnementale/gerer-les-dechets/conseils-zero-dechet-pour-commerces-alimentaires-et-horeca</t>
  </si>
  <si>
    <t>advice/recommendations on zero-waste practices in the food, horeca and retail sectors</t>
  </si>
  <si>
    <t>awareness campaign on the use of reusable bags + newsletter</t>
  </si>
  <si>
    <t>https://environnement.brussels/thematiques/zero-dechet/conseils/eviter-les-dechets/jemporte-mes-sacs-reutilisables https://environnement.brussels/citoyen/lenvironnement-bruxelles/agir-eco-responsable/emportez-un-sac-reutilisable-pour-faire-vos-courses?</t>
  </si>
  <si>
    <t>Promote alternatives to plastic bags</t>
  </si>
  <si>
    <t xml:space="preserve">Packaging Facilitator </t>
  </si>
  <si>
    <t>https://environnement.brussels/pro/services-et-demandes/conseils-et-accompagnement/quels-emballages-et-contenants-durables-le-facilitateur-emballages-vous-conseille-et-vous-accompagne</t>
  </si>
  <si>
    <t>The Packaging Facilitator is a free helpdesk that answers all your questions and supports you in setting up sustainable packaging and container systems.</t>
  </si>
  <si>
    <t>Activities (stand and workshop) to reduce waste</t>
  </si>
  <si>
    <t>https://environnement.brussels/pro/services-et-demandes/conseils-et-accompagnement/mieux-trier-et-reduire-ses-dechets</t>
  </si>
  <si>
    <t>A number of events (stands and workshops) were held on the ground to help Brussels residents reduce their waste, including single-use plastic packaging .</t>
  </si>
  <si>
    <t>Federal Public Service Health Food chain safety Environment</t>
  </si>
  <si>
    <t>N/A</t>
  </si>
  <si>
    <t xml:space="preserve">Brussels measure came into force in 2022
Flemish measure came into force in 2020
</t>
  </si>
  <si>
    <t xml:space="preserve">The Brussels measure is the same (entry into force in 2023). The Flemish measure is new (entry into force in 2019). </t>
  </si>
  <si>
    <t>Entry into force of the Brussels measure: 2022</t>
  </si>
  <si>
    <t>Entry into force of the Flemish measure: 2022
Entry into force of the Brussels measure : 2022</t>
  </si>
  <si>
    <t>Column H needs to be changed from No to Yes</t>
  </si>
  <si>
    <t>Column H should be completed with "yes"</t>
  </si>
  <si>
    <t>As it is new reported measure, colum H should be completed with "no"</t>
  </si>
  <si>
    <t>Cups etc filled at the point of sale (which are service packaging) are included. These packaging are put onto the Belgian market by producers and importers of service packaging. These service packaging are not put onto the market by retailers.</t>
  </si>
  <si>
    <t xml:space="preserve">There has not been a change of methodology. There have only been more and better checks on the reported data. Because we are now more experienced with the data and we can do time series checks, we can more easily identify unrealistic data. </t>
  </si>
  <si>
    <t>It’s impossible to distinguish between the effects of the consumption reduction measures and the effects of the more and better checks.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</si>
</sst>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
      <sz val="9"/>
      <color rgb="FF000000"/>
      <name val="Aptos Narrow"/>
      <family val="2"/>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21">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0" fontId="33" fillId="22" borderId="82" xfId="0" applyFont="1" applyFill="1" applyBorder="1" applyAlignment="1" applyProtection="1">
      <alignment horizontal="left" vertical="center" wrapText="1"/>
      <protection locked="0"/>
    </xf>
    <xf numFmtId="49" fontId="0" fillId="0" borderId="1" xfId="0" applyNumberFormat="1" applyBorder="1" applyAlignment="1" applyProtection="1">
      <alignment wrapText="1"/>
      <protection locked="0"/>
    </xf>
    <xf numFmtId="49" fontId="52" fillId="0" borderId="1" xfId="0" applyNumberFormat="1" applyFont="1" applyBorder="1" applyProtection="1">
      <protection locked="0"/>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0"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3" t="s">
        <v>0</v>
      </c>
      <c r="C2" s="24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4" t="s">
        <v>1</v>
      </c>
      <c r="C3" s="24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5" t="s">
        <v>2</v>
      </c>
      <c r="C4" s="24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41" t="s">
        <v>3</v>
      </c>
      <c r="C6" s="24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6" t="s">
        <v>4</v>
      </c>
      <c r="C7" s="24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41" t="s">
        <v>5</v>
      </c>
      <c r="C9" s="24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6" t="s">
        <v>6</v>
      </c>
      <c r="C10" s="24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42" t="s">
        <v>7</v>
      </c>
      <c r="C12" s="24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pageSetUpPr fitToPage="1"/>
  </sheetPr>
  <dimension ref="A1:CS1061"/>
  <sheetViews>
    <sheetView zoomScale="70" zoomScaleNormal="70" workbookViewId="0">
      <selection activeCell="J12" sqref="J12"/>
    </sheetView>
  </sheetViews>
  <sheetFormatPr defaultRowHeight="14.5" x14ac:dyDescent="0.35"/>
  <cols>
    <col min="1" max="1" width="5.453125" style="2" customWidth="1"/>
    <col min="2" max="2" width="17" style="8" bestFit="1" customWidth="1"/>
    <col min="4" max="4" width="18.453125" style="1" customWidth="1"/>
    <col min="5" max="5" width="38.63281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8" t="s">
        <v>23</v>
      </c>
      <c r="E2" s="197" t="s">
        <v>24</v>
      </c>
      <c r="F2" s="6"/>
      <c r="G2" s="250" t="s">
        <v>25</v>
      </c>
      <c r="H2" s="25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8"/>
      <c r="E3" s="67" t="s">
        <v>26</v>
      </c>
      <c r="G3" s="252" t="s">
        <v>27</v>
      </c>
      <c r="H3" s="25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4">
      <c r="C5" s="8"/>
      <c r="D5" s="15" t="s">
        <v>30</v>
      </c>
      <c r="E5" s="58" t="s">
        <v>285</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09" t="s">
        <v>35</v>
      </c>
      <c r="E8" s="210"/>
      <c r="F8" s="210"/>
      <c r="G8" s="210"/>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8" t="s">
        <v>36</v>
      </c>
      <c r="C10" s="248" t="s">
        <v>37</v>
      </c>
      <c r="D10" s="260"/>
      <c r="E10" s="258" t="s">
        <v>38</v>
      </c>
      <c r="F10" s="255" t="s">
        <v>39</v>
      </c>
      <c r="G10" s="256"/>
      <c r="H10" s="256"/>
      <c r="I10" s="256"/>
      <c r="J10" s="256"/>
      <c r="K10" s="257"/>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9"/>
      <c r="C11" s="249"/>
      <c r="D11" s="260"/>
      <c r="E11" s="259"/>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Belgium</v>
      </c>
      <c r="C12" s="17" t="str">
        <f>$E$6</f>
        <v>2023</v>
      </c>
      <c r="D12" s="248" t="s">
        <v>46</v>
      </c>
      <c r="E12" s="4" t="s">
        <v>47</v>
      </c>
      <c r="F12" s="65">
        <v>308.02</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Belgium</v>
      </c>
      <c r="C13" s="17" t="str">
        <f t="shared" ref="C13:C15" si="0">$E$6</f>
        <v>2023</v>
      </c>
      <c r="D13" s="249"/>
      <c r="E13" s="5" t="s">
        <v>48</v>
      </c>
      <c r="F13" s="65">
        <v>5732.12</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Belgium</v>
      </c>
      <c r="C14" s="17" t="str">
        <f t="shared" si="0"/>
        <v>2023</v>
      </c>
      <c r="D14" s="249" t="s">
        <v>49</v>
      </c>
      <c r="E14" s="5" t="s">
        <v>47</v>
      </c>
      <c r="F14" s="65">
        <v>253.28</v>
      </c>
      <c r="G14" s="66"/>
      <c r="H14" s="65">
        <v>3146.35</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Belgium</v>
      </c>
      <c r="C15" s="17" t="str">
        <f t="shared" si="0"/>
        <v>2023</v>
      </c>
      <c r="D15" s="249"/>
      <c r="E15" s="5" t="s">
        <v>50</v>
      </c>
      <c r="F15" s="65">
        <v>83.99</v>
      </c>
      <c r="G15" s="66"/>
      <c r="H15" s="65">
        <v>1590.72</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4" t="s">
        <v>52</v>
      </c>
      <c r="F17" s="254"/>
      <c r="G17" s="254"/>
      <c r="H17" s="254"/>
      <c r="I17" s="254"/>
      <c r="J17" s="254"/>
      <c r="K17" s="25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4" t="s">
        <v>54</v>
      </c>
      <c r="F18" s="254"/>
      <c r="G18" s="254"/>
      <c r="H18" s="254"/>
      <c r="I18" s="254"/>
      <c r="J18" s="254"/>
      <c r="K18" s="25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4" t="s">
        <v>56</v>
      </c>
      <c r="F19" s="254"/>
      <c r="G19" s="254"/>
      <c r="H19" s="254"/>
      <c r="I19" s="254"/>
      <c r="J19" s="254"/>
      <c r="K19" s="25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paperSize="8" scale="10" orientation="landscape"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abSelected="1" zoomScale="70" zoomScaleNormal="70" workbookViewId="0">
      <selection activeCell="L11" sqref="L11"/>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4" t="s">
        <v>23</v>
      </c>
      <c r="F2" s="217" t="s">
        <v>57</v>
      </c>
      <c r="G2" s="218"/>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5"/>
      <c r="F3" s="266" t="s">
        <v>58</v>
      </c>
      <c r="G3" s="267"/>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09" t="s">
        <v>59</v>
      </c>
      <c r="F5" s="209"/>
      <c r="G5" s="209"/>
      <c r="H5" s="209"/>
      <c r="I5" s="209"/>
      <c r="J5" s="209"/>
      <c r="K5" s="209"/>
      <c r="L5" s="209"/>
      <c r="M5" s="20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Belgium</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Belgium</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174.5" thickBot="1" x14ac:dyDescent="0.4">
      <c r="C10" s="86" t="str">
        <f>IF('CfB&amp;FC-PoM'!$E$5="&lt; Please select &gt;","&lt; Not selected &gt;",'CfB&amp;FC-PoM'!$E$5)</f>
        <v>Belgium</v>
      </c>
      <c r="D10" s="22" t="str">
        <f>'CfB&amp;FC-PoM'!$E$6</f>
        <v>2023</v>
      </c>
      <c r="E10" s="64" t="s">
        <v>78</v>
      </c>
      <c r="F10" s="64" t="s">
        <v>79</v>
      </c>
      <c r="G10" s="62" t="s">
        <v>75</v>
      </c>
      <c r="H10" s="119" t="str" cm="1">
        <f t="array" ref="H10">IFERROR(INDEX('2022_MCfB'!$G$2:$G$1000, MATCH(1, ('2022_MCfB'!$C$2:$C$1000=C10)*('2022_MCfB'!$F$2:$F$1000=F10), 0)), "No value found")</f>
        <v>Yes</v>
      </c>
      <c r="I10" s="79" t="s">
        <v>75</v>
      </c>
      <c r="J10" s="79" t="s">
        <v>690</v>
      </c>
      <c r="K10" s="79" t="s">
        <v>691</v>
      </c>
      <c r="L10" s="79" t="s">
        <v>693</v>
      </c>
      <c r="M10" s="76">
        <v>2023</v>
      </c>
      <c r="N10" s="61" t="s">
        <v>287</v>
      </c>
      <c r="O10" s="61" t="s">
        <v>288</v>
      </c>
      <c r="P10" s="61" t="s">
        <v>295</v>
      </c>
      <c r="Q10" s="61" t="s">
        <v>292</v>
      </c>
      <c r="R10" s="60" t="s">
        <v>673</v>
      </c>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174.5" thickBot="1" x14ac:dyDescent="0.4">
      <c r="C11" s="86" t="str">
        <f>IF('CfB&amp;FC-PoM'!$E$5="&lt; Please select &gt;","&lt; Not selected &gt;",'CfB&amp;FC-PoM'!$E$5)</f>
        <v>Belgium</v>
      </c>
      <c r="D11" s="22" t="str">
        <f>'CfB&amp;FC-PoM'!$E$6</f>
        <v>2023</v>
      </c>
      <c r="E11" s="64" t="s">
        <v>78</v>
      </c>
      <c r="F11" s="64" t="s">
        <v>80</v>
      </c>
      <c r="G11" s="62" t="s">
        <v>75</v>
      </c>
      <c r="H11" s="119" t="str" cm="1">
        <f t="array" ref="H11">IFERROR(INDEX('2022_MCfB'!$G$2:$G$1000, MATCH(1, ('2022_MCfB'!$C$2:$C$1000=C11)*('2022_MCfB'!$F$2:$F$1000=F11), 0)), "No value found")</f>
        <v>Yes</v>
      </c>
      <c r="I11" s="79" t="s">
        <v>75</v>
      </c>
      <c r="J11" s="79" t="s">
        <v>689</v>
      </c>
      <c r="K11" s="79" t="s">
        <v>692</v>
      </c>
      <c r="L11" s="79" t="s">
        <v>704</v>
      </c>
      <c r="M11" s="76">
        <v>2022</v>
      </c>
      <c r="N11" s="61" t="s">
        <v>287</v>
      </c>
      <c r="O11" s="61" t="s">
        <v>288</v>
      </c>
      <c r="P11" s="61" t="s">
        <v>292</v>
      </c>
      <c r="Q11" s="61" t="s">
        <v>295</v>
      </c>
      <c r="R11" s="200" t="s">
        <v>759</v>
      </c>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58.5" thickBot="1" x14ac:dyDescent="0.4">
      <c r="C12" s="86" t="str">
        <f>IF('CfB&amp;FC-PoM'!$E$5="&lt; Please select &gt;","&lt; Not selected &gt;",'CfB&amp;FC-PoM'!$E$5)</f>
        <v>Belgium</v>
      </c>
      <c r="D12" s="22" t="str">
        <f>'CfB&amp;FC-PoM'!$E$6</f>
        <v>2023</v>
      </c>
      <c r="E12" s="64" t="s">
        <v>78</v>
      </c>
      <c r="F12" s="64" t="s">
        <v>81</v>
      </c>
      <c r="G12" s="62" t="s">
        <v>75</v>
      </c>
      <c r="H12" s="119" t="str" cm="1">
        <f t="array" ref="H12">IFERROR(INDEX('2022_MCfB'!$G$2:$G$1000, MATCH(1, ('2022_MCfB'!$C$2:$C$1000=C12)*('2022_MCfB'!$F$2:$F$1000=F12), 0)), "No value found")</f>
        <v>Yes</v>
      </c>
      <c r="I12" s="79" t="s">
        <v>75</v>
      </c>
      <c r="J12" s="79"/>
      <c r="K12" s="79" t="s">
        <v>694</v>
      </c>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160" thickBot="1" x14ac:dyDescent="0.4">
      <c r="C13" s="86" t="str">
        <f>IF('CfB&amp;FC-PoM'!$E$5="&lt; Please select &gt;","&lt; Not selected &gt;",'CfB&amp;FC-PoM'!$E$5)</f>
        <v>Belgium</v>
      </c>
      <c r="D13" s="22" t="str">
        <f>'CfB&amp;FC-PoM'!$E$6</f>
        <v>2023</v>
      </c>
      <c r="E13" s="64" t="s">
        <v>78</v>
      </c>
      <c r="F13" s="64" t="s">
        <v>82</v>
      </c>
      <c r="G13" s="62" t="s">
        <v>75</v>
      </c>
      <c r="H13" s="119" t="str" cm="1">
        <f t="array" ref="H13">IFERROR(INDEX('2022_MCfB'!$G$2:$G$1000, MATCH(1, ('2022_MCfB'!$C$2:$C$1000=C13)*('2022_MCfB'!$F$2:$F$1000=F13), 0)), "No value found")</f>
        <v>Yes</v>
      </c>
      <c r="I13" s="79" t="s">
        <v>75</v>
      </c>
      <c r="J13" s="79" t="s">
        <v>695</v>
      </c>
      <c r="K13" s="79" t="s">
        <v>696</v>
      </c>
      <c r="L13" s="79" t="s">
        <v>697</v>
      </c>
      <c r="M13" s="76">
        <v>2022</v>
      </c>
      <c r="N13" s="61" t="s">
        <v>282</v>
      </c>
      <c r="O13" s="61" t="s">
        <v>288</v>
      </c>
      <c r="P13" s="61" t="s">
        <v>292</v>
      </c>
      <c r="Q13" s="61" t="s">
        <v>295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131" thickBot="1" x14ac:dyDescent="0.4">
      <c r="C14" s="86" t="str">
        <f>IF('CfB&amp;FC-PoM'!$E$5="&lt; Please select &gt;","&lt; Not selected &gt;",'CfB&amp;FC-PoM'!$E$5)</f>
        <v>Belgium</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698</v>
      </c>
      <c r="K14" s="79" t="s">
        <v>699</v>
      </c>
      <c r="L14" s="79" t="s">
        <v>700</v>
      </c>
      <c r="M14" s="76">
        <v>2023</v>
      </c>
      <c r="N14" s="61" t="s">
        <v>287</v>
      </c>
      <c r="O14" s="61" t="s">
        <v>288</v>
      </c>
      <c r="P14" s="61" t="s">
        <v>292</v>
      </c>
      <c r="Q14" s="61" t="s">
        <v>295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102" thickBot="1" x14ac:dyDescent="0.4">
      <c r="C15" s="86" t="str">
        <f>IF('CfB&amp;FC-PoM'!$E$5="&lt; Please select &gt;","&lt; Not selected &gt;",'CfB&amp;FC-PoM'!$E$5)</f>
        <v>Belgium</v>
      </c>
      <c r="D15" s="22" t="str">
        <f>'CfB&amp;FC-PoM'!$E$6</f>
        <v>2023</v>
      </c>
      <c r="E15" s="64" t="s">
        <v>78</v>
      </c>
      <c r="F15" s="64" t="s">
        <v>84</v>
      </c>
      <c r="G15" s="62" t="s">
        <v>75</v>
      </c>
      <c r="H15" s="119" t="str" cm="1">
        <f t="array" ref="H15">IFERROR(INDEX('2022_MCfB'!$G$2:$G$1000, MATCH(1, ('2022_MCfB'!$C$2:$C$1000=C15)*('2022_MCfB'!$F$2:$F$1000=F15), 0)), "No value found")</f>
        <v>Yes</v>
      </c>
      <c r="I15" s="79" t="s">
        <v>75</v>
      </c>
      <c r="J15" s="79" t="s">
        <v>701</v>
      </c>
      <c r="K15" s="79" t="s">
        <v>702</v>
      </c>
      <c r="L15" s="79" t="s">
        <v>703</v>
      </c>
      <c r="M15" s="76">
        <v>2023</v>
      </c>
      <c r="N15" s="61" t="s">
        <v>287</v>
      </c>
      <c r="O15" s="61" t="s">
        <v>288</v>
      </c>
      <c r="P15" s="61" t="s">
        <v>292</v>
      </c>
      <c r="Q15" s="61" t="s">
        <v>295</v>
      </c>
      <c r="R15" s="60" t="s">
        <v>760</v>
      </c>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Belgium</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45.5" thickBot="1" x14ac:dyDescent="0.4">
      <c r="C17" s="86" t="str">
        <f>IF('CfB&amp;FC-PoM'!$E$5="&lt; Please select &gt;","&lt; Not selected &gt;",'CfB&amp;FC-PoM'!$E$5)</f>
        <v>Belgium</v>
      </c>
      <c r="D17" s="22" t="str">
        <f>'CfB&amp;FC-PoM'!$E$6</f>
        <v>2023</v>
      </c>
      <c r="E17" s="64" t="s">
        <v>85</v>
      </c>
      <c r="F17" s="64" t="s">
        <v>87</v>
      </c>
      <c r="G17" s="62" t="s">
        <v>75</v>
      </c>
      <c r="H17" s="119" t="str" cm="1">
        <f t="array" ref="H17">IFERROR(INDEX('2022_MCfB'!$G$2:$G$1000, MATCH(1, ('2022_MCfB'!$C$2:$C$1000=C17)*('2022_MCfB'!$F$2:$F$1000=F17), 0)), "No value found")</f>
        <v>Yes</v>
      </c>
      <c r="I17" s="79" t="s">
        <v>75</v>
      </c>
      <c r="J17" s="79" t="s">
        <v>705</v>
      </c>
      <c r="K17" s="79" t="s">
        <v>706</v>
      </c>
      <c r="L17" s="79" t="s">
        <v>707</v>
      </c>
      <c r="M17" s="76">
        <v>2024</v>
      </c>
      <c r="N17" s="61" t="s">
        <v>282</v>
      </c>
      <c r="O17" s="61" t="s">
        <v>288</v>
      </c>
      <c r="P17" s="61" t="s">
        <v>292</v>
      </c>
      <c r="Q17" s="61" t="s">
        <v>295</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Belgium</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Belgium</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Belgium</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6" t="str">
        <f>IF('CfB&amp;FC-PoM'!$E$5="&lt; Please select &gt;","&lt; Not selected &gt;",'CfB&amp;FC-PoM'!$E$5)</f>
        <v>Belgium</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556</v>
      </c>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Belgium</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87.5" thickBot="1" x14ac:dyDescent="0.4">
      <c r="C23" s="86" t="str">
        <f>IF('CfB&amp;FC-PoM'!$E$5="&lt; Please select &gt;","&lt; Not selected &gt;",'CfB&amp;FC-PoM'!$E$5)</f>
        <v>Belgium</v>
      </c>
      <c r="D23" s="22" t="str">
        <f>'CfB&amp;FC-PoM'!$E$6</f>
        <v>2023</v>
      </c>
      <c r="E23" s="64" t="s">
        <v>92</v>
      </c>
      <c r="F23" s="64" t="s">
        <v>94</v>
      </c>
      <c r="G23" s="62" t="s">
        <v>75</v>
      </c>
      <c r="H23" s="119" t="str" cm="1">
        <f t="array" ref="H23">IFERROR(INDEX('2022_MCfB'!$G$2:$G$1000, MATCH(1, ('2022_MCfB'!$C$2:$C$1000=C23)*('2022_MCfB'!$F$2:$F$1000=F23), 0)), "No value found")</f>
        <v>Yes</v>
      </c>
      <c r="I23" s="79" t="s">
        <v>75</v>
      </c>
      <c r="J23" s="79" t="s">
        <v>708</v>
      </c>
      <c r="K23" s="79" t="s">
        <v>699</v>
      </c>
      <c r="L23" s="79"/>
      <c r="M23" s="76">
        <v>2023</v>
      </c>
      <c r="N23" s="61" t="s">
        <v>287</v>
      </c>
      <c r="O23" s="61" t="s">
        <v>288</v>
      </c>
      <c r="P23" s="61" t="s">
        <v>292</v>
      </c>
      <c r="Q23" s="61" t="s">
        <v>295</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87.5" thickBot="1" x14ac:dyDescent="0.4">
      <c r="C24" s="86" t="str">
        <f>IF('CfB&amp;FC-PoM'!$E$5="&lt; Please select &gt;","&lt; Not selected &gt;",'CfB&amp;FC-PoM'!$E$5)</f>
        <v>Belgium</v>
      </c>
      <c r="D24" s="22" t="str">
        <f>'CfB&amp;FC-PoM'!$E$6</f>
        <v>2023</v>
      </c>
      <c r="E24" s="64" t="s">
        <v>92</v>
      </c>
      <c r="F24" s="64" t="s">
        <v>95</v>
      </c>
      <c r="G24" s="62" t="s">
        <v>75</v>
      </c>
      <c r="H24" s="119" t="str" cm="1">
        <f t="array" ref="H24">IFERROR(INDEX('2022_MCfB'!$G$2:$G$1000, MATCH(1, ('2022_MCfB'!$C$2:$C$1000=C24)*('2022_MCfB'!$F$2:$F$1000=F24), 0)), "No value found")</f>
        <v>Yes</v>
      </c>
      <c r="I24" s="79" t="s">
        <v>75</v>
      </c>
      <c r="J24" s="79" t="s">
        <v>709</v>
      </c>
      <c r="K24" s="79" t="s">
        <v>699</v>
      </c>
      <c r="L24" s="79"/>
      <c r="M24" s="76">
        <v>2023</v>
      </c>
      <c r="N24" s="61" t="s">
        <v>287</v>
      </c>
      <c r="O24" s="61" t="s">
        <v>288</v>
      </c>
      <c r="P24" s="61" t="s">
        <v>292</v>
      </c>
      <c r="Q24" s="61" t="s">
        <v>295</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Belgium</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Belgium</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Belgium</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116.5" thickBot="1" x14ac:dyDescent="0.4">
      <c r="C28" s="86" t="str">
        <f>IF('CfB&amp;FC-PoM'!$E$5="&lt; Please select &gt;","&lt; Not selected &gt;",'CfB&amp;FC-PoM'!$E$5)</f>
        <v>Belgium</v>
      </c>
      <c r="D28" s="22" t="str">
        <f>'CfB&amp;FC-PoM'!$E$6</f>
        <v>2023</v>
      </c>
      <c r="E28" s="64" t="s">
        <v>100</v>
      </c>
      <c r="F28" s="64" t="s">
        <v>101</v>
      </c>
      <c r="G28" s="62" t="s">
        <v>75</v>
      </c>
      <c r="H28" s="119" t="str" cm="1">
        <f t="array" ref="H28">IFERROR(INDEX('2022_MCfB'!$G$2:$G$1000, MATCH(1, ('2022_MCfB'!$C$2:$C$1000=C28)*('2022_MCfB'!$F$2:$F$1000=F28), 0)), "No value found")</f>
        <v>Yes</v>
      </c>
      <c r="I28" s="79" t="s">
        <v>75</v>
      </c>
      <c r="J28" s="79" t="s">
        <v>674</v>
      </c>
      <c r="K28" s="79" t="s">
        <v>675</v>
      </c>
      <c r="L28" s="79" t="s">
        <v>676</v>
      </c>
      <c r="M28" s="76">
        <v>2022</v>
      </c>
      <c r="N28" s="61" t="s">
        <v>282</v>
      </c>
      <c r="O28" s="61" t="s">
        <v>288</v>
      </c>
      <c r="P28" s="61" t="s">
        <v>295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4" customHeight="1" thickBot="1" x14ac:dyDescent="0.4">
      <c r="C29" s="86" t="str">
        <f>IF('CfB&amp;FC-PoM'!$E$5="&lt; Please select &gt;","&lt; Not selected &gt;",'CfB&amp;FC-PoM'!$E$5)</f>
        <v>Belgium</v>
      </c>
      <c r="D29" s="22" t="str">
        <f>'CfB&amp;FC-PoM'!$E$6</f>
        <v>2023</v>
      </c>
      <c r="E29" s="64" t="s">
        <v>100</v>
      </c>
      <c r="F29" s="64" t="s">
        <v>102</v>
      </c>
      <c r="G29" s="62" t="s">
        <v>75</v>
      </c>
      <c r="H29" s="119" t="str" cm="1">
        <f t="array" ref="H29">IFERROR(INDEX('2022_MCfB'!$G$2:$G$1000, MATCH(1, ('2022_MCfB'!$C$2:$C$1000=C29)*('2022_MCfB'!$F$2:$F$1000=F29), 0)), "No value found")</f>
        <v>Yes</v>
      </c>
      <c r="I29" s="79" t="s">
        <v>75</v>
      </c>
      <c r="J29" s="79" t="s">
        <v>710</v>
      </c>
      <c r="K29" s="79" t="s">
        <v>712</v>
      </c>
      <c r="L29" s="79" t="s">
        <v>714</v>
      </c>
      <c r="M29" s="76">
        <v>2021</v>
      </c>
      <c r="N29" s="61" t="s">
        <v>282</v>
      </c>
      <c r="O29" s="61" t="s">
        <v>288</v>
      </c>
      <c r="P29" s="61" t="s">
        <v>295</v>
      </c>
      <c r="Q29" s="61" t="s">
        <v>284</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Belgium</v>
      </c>
      <c r="D30" s="22" t="str">
        <f>'CfB&amp;FC-PoM'!$E$6</f>
        <v>2023</v>
      </c>
      <c r="E30" s="64" t="s">
        <v>100</v>
      </c>
      <c r="F30" s="64" t="s">
        <v>103</v>
      </c>
      <c r="G30" s="62" t="s">
        <v>75</v>
      </c>
      <c r="H30" s="119" t="str" cm="1">
        <f t="array" ref="H30">IFERROR(INDEX('2022_MCfB'!$G$2:$G$1000, MATCH(1, ('2022_MCfB'!$C$2:$C$1000=C30)*('2022_MCfB'!$F$2:$F$1000=F30), 0)), "No value found")</f>
        <v>No</v>
      </c>
      <c r="I30" s="79" t="s">
        <v>75</v>
      </c>
      <c r="J30" s="79" t="s">
        <v>711</v>
      </c>
      <c r="K30" s="79" t="s">
        <v>713</v>
      </c>
      <c r="L30" s="79" t="s">
        <v>715</v>
      </c>
      <c r="M30" s="76">
        <v>2023</v>
      </c>
      <c r="N30" s="61" t="s">
        <v>282</v>
      </c>
      <c r="O30" s="61" t="s">
        <v>288</v>
      </c>
      <c r="P30" s="61" t="s">
        <v>295</v>
      </c>
      <c r="Q30" s="61" t="s">
        <v>284</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02" thickBot="1" x14ac:dyDescent="0.4">
      <c r="B31" s="261" t="s">
        <v>104</v>
      </c>
      <c r="C31" s="86" t="str">
        <f>IF('CfB&amp;FC-PoM'!$E$5="&lt; Please select &gt;","&lt; Not selected &gt;",'CfB&amp;FC-PoM'!$E$5)</f>
        <v>Belgium</v>
      </c>
      <c r="D31" s="22" t="str">
        <f>'CfB&amp;FC-PoM'!$E$6</f>
        <v>2023</v>
      </c>
      <c r="E31" s="61" t="s">
        <v>110</v>
      </c>
      <c r="F31" s="61" t="s">
        <v>686</v>
      </c>
      <c r="G31" s="61" t="s">
        <v>75</v>
      </c>
      <c r="H31" s="8"/>
      <c r="I31" s="79" t="s">
        <v>158</v>
      </c>
      <c r="J31" s="79" t="s">
        <v>683</v>
      </c>
      <c r="K31" s="79" t="s">
        <v>680</v>
      </c>
      <c r="L31" s="79" t="s">
        <v>677</v>
      </c>
      <c r="M31" s="76">
        <v>2023</v>
      </c>
      <c r="N31" s="61" t="s">
        <v>282</v>
      </c>
      <c r="O31" s="61" t="s">
        <v>288</v>
      </c>
      <c r="P31" s="61" t="s">
        <v>292</v>
      </c>
      <c r="Q31" s="61" t="s">
        <v>295</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58.5" thickBot="1" x14ac:dyDescent="0.4">
      <c r="B32" s="262"/>
      <c r="C32" s="86" t="str">
        <f>IF('CfB&amp;FC-PoM'!$E$5="&lt; Please select &gt;","&lt; Not selected &gt;",'CfB&amp;FC-PoM'!$E$5)</f>
        <v>Belgium</v>
      </c>
      <c r="D32" s="22" t="str">
        <f>'CfB&amp;FC-PoM'!$E$6</f>
        <v>2023</v>
      </c>
      <c r="E32" s="61" t="s">
        <v>85</v>
      </c>
      <c r="F32" s="61" t="s">
        <v>687</v>
      </c>
      <c r="G32" s="61" t="s">
        <v>75</v>
      </c>
      <c r="I32" s="79" t="s">
        <v>158</v>
      </c>
      <c r="J32" s="79" t="s">
        <v>684</v>
      </c>
      <c r="K32" s="79" t="s">
        <v>681</v>
      </c>
      <c r="L32" s="79" t="s">
        <v>678</v>
      </c>
      <c r="M32" s="76">
        <v>2019</v>
      </c>
      <c r="N32" s="61" t="s">
        <v>282</v>
      </c>
      <c r="O32" s="61" t="s">
        <v>288</v>
      </c>
      <c r="P32" s="61" t="s">
        <v>292</v>
      </c>
      <c r="Q32" s="61" t="s">
        <v>295</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73" thickBot="1" x14ac:dyDescent="0.4">
      <c r="B33" s="262"/>
      <c r="C33" s="86" t="str">
        <f>IF('CfB&amp;FC-PoM'!$E$5="&lt; Please select &gt;","&lt; Not selected &gt;",'CfB&amp;FC-PoM'!$E$5)</f>
        <v>Belgium</v>
      </c>
      <c r="D33" s="22" t="str">
        <f>'CfB&amp;FC-PoM'!$E$6</f>
        <v>2023</v>
      </c>
      <c r="E33" s="61" t="s">
        <v>100</v>
      </c>
      <c r="F33" s="61" t="s">
        <v>688</v>
      </c>
      <c r="G33" s="61" t="s">
        <v>75</v>
      </c>
      <c r="H33" s="8"/>
      <c r="I33" s="79" t="s">
        <v>158</v>
      </c>
      <c r="J33" s="79" t="s">
        <v>685</v>
      </c>
      <c r="K33" s="79" t="s">
        <v>682</v>
      </c>
      <c r="L33" s="79" t="s">
        <v>679</v>
      </c>
      <c r="M33" s="76">
        <v>2023</v>
      </c>
      <c r="N33" s="61" t="s">
        <v>282</v>
      </c>
      <c r="O33" s="61" t="s">
        <v>288</v>
      </c>
      <c r="P33" s="61" t="s">
        <v>295</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62"/>
      <c r="C34" s="86" t="str">
        <f>IF('CfB&amp;FC-PoM'!$E$5="&lt; Please select &gt;","&lt; Not selected &gt;",'CfB&amp;FC-PoM'!$E$5)</f>
        <v>Belgium</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62"/>
      <c r="C35" s="86" t="str">
        <f>IF('CfB&amp;FC-PoM'!$E$5="&lt; Please select &gt;","&lt; Not selected &gt;",'CfB&amp;FC-PoM'!$E$5)</f>
        <v>Belgium</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62"/>
      <c r="C36" s="86" t="str">
        <f>IF('CfB&amp;FC-PoM'!$E$5="&lt; Please select &gt;","&lt; Not selected &gt;",'CfB&amp;FC-PoM'!$E$5)</f>
        <v>Belgium</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62"/>
      <c r="C37" s="86" t="str">
        <f>IF('CfB&amp;FC-PoM'!$E$5="&lt; Please select &gt;","&lt; Not selected &gt;",'CfB&amp;FC-PoM'!$E$5)</f>
        <v>Belgium</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62"/>
      <c r="C38" s="86" t="str">
        <f>IF('CfB&amp;FC-PoM'!$E$5="&lt; Please select &gt;","&lt; Not selected &gt;",'CfB&amp;FC-PoM'!$E$5)</f>
        <v>Belgium</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62"/>
      <c r="C39" s="86" t="str">
        <f>IF('CfB&amp;FC-PoM'!$E$5="&lt; Please select &gt;","&lt; Not selected &gt;",'CfB&amp;FC-PoM'!$E$5)</f>
        <v>Belgium</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62"/>
      <c r="C40" s="86" t="str">
        <f>IF('CfB&amp;FC-PoM'!$E$5="&lt; Please select &gt;","&lt; Not selected &gt;",'CfB&amp;FC-PoM'!$E$5)</f>
        <v>Belgium</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62"/>
      <c r="C41" s="86" t="str">
        <f>IF('CfB&amp;FC-PoM'!$E$5="&lt; Please select &gt;","&lt; Not selected &gt;",'CfB&amp;FC-PoM'!$E$5)</f>
        <v>Belgium</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62"/>
      <c r="C42" s="86" t="str">
        <f>IF('CfB&amp;FC-PoM'!$E$5="&lt; Please select &gt;","&lt; Not selected &gt;",'CfB&amp;FC-PoM'!$E$5)</f>
        <v>Belgium</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62"/>
      <c r="C43" s="86" t="str">
        <f>IF('CfB&amp;FC-PoM'!$E$5="&lt; Please select &gt;","&lt; Not selected &gt;",'CfB&amp;FC-PoM'!$E$5)</f>
        <v>Belgium</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62"/>
      <c r="C44" s="86" t="str">
        <f>IF('CfB&amp;FC-PoM'!$E$5="&lt; Please select &gt;","&lt; Not selected &gt;",'CfB&amp;FC-PoM'!$E$5)</f>
        <v>Belgium</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3"/>
      <c r="C45" s="86" t="str">
        <f>IF('CfB&amp;FC-PoM'!$E$5="&lt; Please select &gt;","&lt; Not selected &gt;",'CfB&amp;FC-PoM'!$E$5)</f>
        <v>Belgium</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A20" zoomScale="70" zoomScaleNormal="70" workbookViewId="0">
      <selection activeCell="R33" sqref="R33"/>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4" t="s">
        <v>23</v>
      </c>
      <c r="F2" s="217" t="s">
        <v>57</v>
      </c>
      <c r="G2" s="218"/>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5"/>
      <c r="F3" s="266" t="s">
        <v>58</v>
      </c>
      <c r="G3" s="267"/>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09" t="s">
        <v>106</v>
      </c>
      <c r="F5" s="209"/>
      <c r="G5" s="209"/>
      <c r="H5" s="209"/>
      <c r="I5" s="209"/>
      <c r="J5" s="209"/>
      <c r="K5" s="209"/>
      <c r="L5" s="209"/>
      <c r="M5" s="20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4"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Belgium</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Belgium</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189" thickBot="1" x14ac:dyDescent="0.4">
      <c r="C10" s="86" t="str">
        <f>IF('CfB&amp;FC-PoM'!$E$5="&lt; Please select &gt;","&lt; Not selected &gt;",'CfB&amp;FC-PoM'!$E$5)</f>
        <v>Belgium</v>
      </c>
      <c r="D10" s="22" t="str">
        <f>'CfB&amp;FC-PoM'!$E$6</f>
        <v>2023</v>
      </c>
      <c r="E10" s="64" t="s">
        <v>110</v>
      </c>
      <c r="F10" s="64" t="s">
        <v>111</v>
      </c>
      <c r="G10" s="62" t="s">
        <v>75</v>
      </c>
      <c r="H10" s="119" t="str" cm="1">
        <f t="array" ref="H10">IFERROR(INDEX('2022_MFC'!$G$2:$G$1000, MATCH(1, ('2022_MFC'!$C$2:$C$1000=C10)*('2022_MFC'!$F$2:$F$1000=F10), 0)), "No value found")</f>
        <v>Yes</v>
      </c>
      <c r="I10" s="79" t="s">
        <v>75</v>
      </c>
      <c r="J10" s="79" t="s">
        <v>722</v>
      </c>
      <c r="K10" s="79" t="s">
        <v>724</v>
      </c>
      <c r="L10" s="79" t="s">
        <v>726</v>
      </c>
      <c r="M10" s="76">
        <v>2022</v>
      </c>
      <c r="N10" s="61" t="s">
        <v>287</v>
      </c>
      <c r="O10" s="61" t="s">
        <v>288</v>
      </c>
      <c r="P10" s="61" t="s">
        <v>295</v>
      </c>
      <c r="Q10" s="61" t="s">
        <v>292</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131" thickBot="1" x14ac:dyDescent="0.4">
      <c r="C11" s="86" t="str">
        <f>IF('CfB&amp;FC-PoM'!$E$5="&lt; Please select &gt;","&lt; Not selected &gt;",'CfB&amp;FC-PoM'!$E$5)</f>
        <v>Belgium</v>
      </c>
      <c r="D11" s="22" t="str">
        <f>'CfB&amp;FC-PoM'!$E$6</f>
        <v>2023</v>
      </c>
      <c r="E11" s="64" t="s">
        <v>110</v>
      </c>
      <c r="F11" s="64" t="s">
        <v>112</v>
      </c>
      <c r="G11" s="62" t="s">
        <v>75</v>
      </c>
      <c r="H11" s="119" t="str" cm="1">
        <f t="array" ref="H11">IFERROR(INDEX('2022_MFC'!$G$2:$G$1000, MATCH(1, ('2022_MFC'!$C$2:$C$1000=C11)*('2022_MFC'!$F$2:$F$1000=F11), 0)), "No value found")</f>
        <v>Yes</v>
      </c>
      <c r="I11" s="79" t="s">
        <v>75</v>
      </c>
      <c r="J11" s="79" t="s">
        <v>723</v>
      </c>
      <c r="K11" s="79" t="s">
        <v>725</v>
      </c>
      <c r="L11" s="79" t="s">
        <v>727</v>
      </c>
      <c r="M11" s="76">
        <v>2022</v>
      </c>
      <c r="N11" s="61" t="s">
        <v>287</v>
      </c>
      <c r="O11" s="61" t="s">
        <v>288</v>
      </c>
      <c r="P11" s="61" t="s">
        <v>295</v>
      </c>
      <c r="Q11" s="61" t="s">
        <v>292</v>
      </c>
      <c r="R11" s="200" t="s">
        <v>762</v>
      </c>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Belgium</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t="s">
        <v>761</v>
      </c>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87.5" thickBot="1" x14ac:dyDescent="0.4">
      <c r="C13" s="86" t="str">
        <f>IF('CfB&amp;FC-PoM'!$E$5="&lt; Please select &gt;","&lt; Not selected &gt;",'CfB&amp;FC-PoM'!$E$5)</f>
        <v>Belgium</v>
      </c>
      <c r="D13" s="22" t="str">
        <f>'CfB&amp;FC-PoM'!$E$6</f>
        <v>2023</v>
      </c>
      <c r="E13" s="64" t="s">
        <v>110</v>
      </c>
      <c r="F13" s="64" t="s">
        <v>114</v>
      </c>
      <c r="G13" s="62" t="s">
        <v>75</v>
      </c>
      <c r="H13" s="119" t="str" cm="1">
        <f t="array" ref="H13">IFERROR(INDEX('2022_MFC'!$G$2:$G$1000, MATCH(1, ('2022_MFC'!$C$2:$C$1000=C13)*('2022_MFC'!$F$2:$F$1000=F13), 0)), "No value found")</f>
        <v>Yes</v>
      </c>
      <c r="I13" s="79" t="s">
        <v>75</v>
      </c>
      <c r="J13" s="79" t="s">
        <v>718</v>
      </c>
      <c r="K13" s="79" t="s">
        <v>719</v>
      </c>
      <c r="L13" s="79" t="s">
        <v>720</v>
      </c>
      <c r="M13" s="76">
        <v>2022</v>
      </c>
      <c r="N13" s="61" t="s">
        <v>282</v>
      </c>
      <c r="O13" s="61" t="s">
        <v>288</v>
      </c>
      <c r="P13" s="61" t="s">
        <v>292</v>
      </c>
      <c r="Q13" s="61" t="s">
        <v>295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174.5" thickBot="1" x14ac:dyDescent="0.4">
      <c r="C14" s="86" t="str">
        <f>IF('CfB&amp;FC-PoM'!$E$5="&lt; Please select &gt;","&lt; Not selected &gt;",'CfB&amp;FC-PoM'!$E$5)</f>
        <v>Belgium</v>
      </c>
      <c r="D14" s="22" t="str">
        <f>'CfB&amp;FC-PoM'!$E$6</f>
        <v>2023</v>
      </c>
      <c r="E14" s="64" t="s">
        <v>110</v>
      </c>
      <c r="F14" s="64" t="s">
        <v>115</v>
      </c>
      <c r="G14" s="62" t="s">
        <v>75</v>
      </c>
      <c r="H14" s="119" t="str" cm="1">
        <f t="array" ref="H14">IFERROR(INDEX('2022_MFC'!$G$2:$G$1000, MATCH(1, ('2022_MFC'!$C$2:$C$1000=C14)*('2022_MFC'!$F$2:$F$1000=F14), 0)), "No value found")</f>
        <v>No</v>
      </c>
      <c r="I14" s="79" t="s">
        <v>75</v>
      </c>
      <c r="J14" s="79" t="s">
        <v>728</v>
      </c>
      <c r="K14" s="79" t="s">
        <v>729</v>
      </c>
      <c r="L14" s="79" t="s">
        <v>730</v>
      </c>
      <c r="M14" s="76">
        <v>2022</v>
      </c>
      <c r="N14" s="61" t="s">
        <v>282</v>
      </c>
      <c r="O14" s="61" t="s">
        <v>288</v>
      </c>
      <c r="P14" s="61" t="s">
        <v>284</v>
      </c>
      <c r="Q14" s="61" t="s">
        <v>292</v>
      </c>
      <c r="R14" s="201" t="s">
        <v>763</v>
      </c>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87.5" thickBot="1" x14ac:dyDescent="0.4">
      <c r="C15" s="86" t="str">
        <f>IF('CfB&amp;FC-PoM'!$E$5="&lt; Please select &gt;","&lt; Not selected &gt;",'CfB&amp;FC-PoM'!$E$5)</f>
        <v>Belgium</v>
      </c>
      <c r="D15" s="22" t="str">
        <f>'CfB&amp;FC-PoM'!$E$6</f>
        <v>2023</v>
      </c>
      <c r="E15" s="64" t="s">
        <v>110</v>
      </c>
      <c r="F15" s="64" t="s">
        <v>116</v>
      </c>
      <c r="G15" s="62" t="s">
        <v>75</v>
      </c>
      <c r="H15" s="119" t="str" cm="1">
        <f t="array" ref="H15">IFERROR(INDEX('2022_MFC'!$G$2:$G$1000, MATCH(1, ('2022_MFC'!$C$2:$C$1000=C15)*('2022_MFC'!$F$2:$F$1000=F15), 0)), "No value found")</f>
        <v>Yes</v>
      </c>
      <c r="I15" s="79" t="s">
        <v>75</v>
      </c>
      <c r="J15" s="79" t="s">
        <v>718</v>
      </c>
      <c r="K15" s="79" t="s">
        <v>719</v>
      </c>
      <c r="L15" s="79" t="s">
        <v>720</v>
      </c>
      <c r="M15" s="76">
        <v>2022</v>
      </c>
      <c r="N15" s="61" t="s">
        <v>282</v>
      </c>
      <c r="O15" s="61" t="s">
        <v>288</v>
      </c>
      <c r="P15" s="61" t="s">
        <v>292</v>
      </c>
      <c r="Q15" s="61" t="s">
        <v>295</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Belgium</v>
      </c>
      <c r="D16" s="22" t="str">
        <f>'CfB&amp;FC-PoM'!$E$6</f>
        <v>2023</v>
      </c>
      <c r="E16" s="64" t="s">
        <v>85</v>
      </c>
      <c r="F16" s="64" t="s">
        <v>117</v>
      </c>
      <c r="G16" s="62" t="s">
        <v>158</v>
      </c>
      <c r="H16" s="119" t="str" cm="1">
        <f t="array" ref="H16">IFERROR(INDEX('2022_MFC'!$G$2:$G$1000, MATCH(1, ('2022_MFC'!$C$2:$C$1000=C16)*('2022_MFC'!$F$2:$F$1000=F16), 0)), "No value found")</f>
        <v>No value found</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44" thickBot="1" x14ac:dyDescent="0.4">
      <c r="C17" s="86" t="str">
        <f>IF('CfB&amp;FC-PoM'!$E$5="&lt; Please select &gt;","&lt; Not selected &gt;",'CfB&amp;FC-PoM'!$E$5)</f>
        <v>Belgium</v>
      </c>
      <c r="D17" s="22" t="str">
        <f>'CfB&amp;FC-PoM'!$E$6</f>
        <v>2023</v>
      </c>
      <c r="E17" s="64" t="s">
        <v>85</v>
      </c>
      <c r="F17" s="64" t="s">
        <v>118</v>
      </c>
      <c r="G17" s="62" t="s">
        <v>75</v>
      </c>
      <c r="H17" s="119" t="str" cm="1">
        <f t="array" ref="H17">IFERROR(INDEX('2022_MFC'!$G$2:$G$1000, MATCH(1, ('2022_MFC'!$C$2:$C$1000=C17)*('2022_MFC'!$F$2:$F$1000=F17), 0)), "No value found")</f>
        <v>Yes</v>
      </c>
      <c r="I17" s="79" t="s">
        <v>75</v>
      </c>
      <c r="J17" s="79" t="s">
        <v>731</v>
      </c>
      <c r="K17" s="79" t="s">
        <v>732</v>
      </c>
      <c r="L17" s="79" t="s">
        <v>733</v>
      </c>
      <c r="M17" s="76">
        <v>2020</v>
      </c>
      <c r="N17" s="61" t="s">
        <v>282</v>
      </c>
      <c r="O17" s="61" t="s">
        <v>288</v>
      </c>
      <c r="P17" s="61" t="s">
        <v>292</v>
      </c>
      <c r="Q17" s="61" t="s">
        <v>284</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45.5" thickBot="1" x14ac:dyDescent="0.4">
      <c r="C18" s="86" t="str">
        <f>IF('CfB&amp;FC-PoM'!$E$5="&lt; Please select &gt;","&lt; Not selected &gt;",'CfB&amp;FC-PoM'!$E$5)</f>
        <v>Belgium</v>
      </c>
      <c r="D18" s="22" t="str">
        <f>'CfB&amp;FC-PoM'!$E$6</f>
        <v>2023</v>
      </c>
      <c r="E18" s="64" t="s">
        <v>85</v>
      </c>
      <c r="F18" s="64" t="s">
        <v>87</v>
      </c>
      <c r="G18" s="62" t="s">
        <v>75</v>
      </c>
      <c r="H18" s="119" t="str" cm="1">
        <f t="array" ref="H18">IFERROR(INDEX('2022_MFC'!$G$2:$G$1000, MATCH(1, ('2022_MFC'!$C$2:$C$1000=C18)*('2022_MFC'!$F$2:$F$1000=F18), 0)), "No value found")</f>
        <v>Yes</v>
      </c>
      <c r="I18" s="79" t="s">
        <v>75</v>
      </c>
      <c r="J18" s="79" t="s">
        <v>716</v>
      </c>
      <c r="K18" s="79" t="s">
        <v>734</v>
      </c>
      <c r="L18" s="79" t="s">
        <v>735</v>
      </c>
      <c r="M18" s="76">
        <v>2022</v>
      </c>
      <c r="N18" s="61" t="s">
        <v>287</v>
      </c>
      <c r="O18" s="61" t="s">
        <v>288</v>
      </c>
      <c r="P18" s="61" t="s">
        <v>295</v>
      </c>
      <c r="Q18" s="61" t="s">
        <v>284</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Belgium</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Belgium</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Belgium</v>
      </c>
      <c r="D21" s="22" t="str">
        <f>'CfB&amp;FC-PoM'!$E$6</f>
        <v>2023</v>
      </c>
      <c r="E21" s="64" t="s">
        <v>85</v>
      </c>
      <c r="F21" s="64" t="s">
        <v>121</v>
      </c>
      <c r="G21" s="62" t="s">
        <v>75</v>
      </c>
      <c r="H21" s="119" t="str" cm="1">
        <f t="array" ref="H21">IFERROR(INDEX('2022_MFC'!$G$2:$G$1000, MATCH(1, ('2022_MFC'!$C$2:$C$1000=C21)*('2022_MFC'!$F$2:$F$1000=F21), 0)), "No value found")</f>
        <v>Yes</v>
      </c>
      <c r="I21" s="79" t="s">
        <v>75</v>
      </c>
      <c r="J21" s="79" t="s">
        <v>556</v>
      </c>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Belgium</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145.5" thickBot="1" x14ac:dyDescent="0.4">
      <c r="C23" s="86" t="str">
        <f>IF('CfB&amp;FC-PoM'!$E$5="&lt; Please select &gt;","&lt; Not selected &gt;",'CfB&amp;FC-PoM'!$E$5)</f>
        <v>Belgium</v>
      </c>
      <c r="D23" s="22" t="str">
        <f>'CfB&amp;FC-PoM'!$E$6</f>
        <v>2023</v>
      </c>
      <c r="E23" s="64" t="s">
        <v>92</v>
      </c>
      <c r="F23" s="64" t="s">
        <v>123</v>
      </c>
      <c r="G23" s="62" t="s">
        <v>75</v>
      </c>
      <c r="H23" s="119" t="str" cm="1">
        <f t="array" ref="H23">IFERROR(INDEX('2022_MFC'!$G$2:$G$1000, MATCH(1, ('2022_MFC'!$C$2:$C$1000=C23)*('2022_MFC'!$F$2:$F$1000=F23), 0)), "No value found")</f>
        <v>Yes</v>
      </c>
      <c r="I23" s="79" t="s">
        <v>75</v>
      </c>
      <c r="J23" s="79" t="s">
        <v>722</v>
      </c>
      <c r="K23" s="79" t="s">
        <v>724</v>
      </c>
      <c r="L23" s="79" t="s">
        <v>717</v>
      </c>
      <c r="M23" s="76">
        <v>2022</v>
      </c>
      <c r="N23" s="61" t="s">
        <v>287</v>
      </c>
      <c r="O23" s="61" t="s">
        <v>288</v>
      </c>
      <c r="P23" s="61" t="s">
        <v>295</v>
      </c>
      <c r="Q23" s="61" t="s">
        <v>284</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02" thickBot="1" x14ac:dyDescent="0.4">
      <c r="C24" s="86" t="str">
        <f>IF('CfB&amp;FC-PoM'!$E$5="&lt; Please select &gt;","&lt; Not selected &gt;",'CfB&amp;FC-PoM'!$E$5)</f>
        <v>Belgium</v>
      </c>
      <c r="D24" s="22" t="str">
        <f>'CfB&amp;FC-PoM'!$E$6</f>
        <v>2023</v>
      </c>
      <c r="E24" s="64" t="s">
        <v>92</v>
      </c>
      <c r="F24" s="64" t="s">
        <v>124</v>
      </c>
      <c r="G24" s="62" t="s">
        <v>75</v>
      </c>
      <c r="H24" s="119" t="str" cm="1">
        <f t="array" ref="H24">IFERROR(INDEX('2022_MFC'!$G$2:$G$1000, MATCH(1, ('2022_MFC'!$C$2:$C$1000=C24)*('2022_MFC'!$F$2:$F$1000=F24), 0)), "No value found")</f>
        <v>No</v>
      </c>
      <c r="I24" s="79" t="s">
        <v>75</v>
      </c>
      <c r="J24" s="79" t="s">
        <v>738</v>
      </c>
      <c r="K24" s="79" t="s">
        <v>736</v>
      </c>
      <c r="L24" s="79" t="s">
        <v>737</v>
      </c>
      <c r="M24" s="76">
        <v>2019</v>
      </c>
      <c r="N24" s="61" t="s">
        <v>287</v>
      </c>
      <c r="O24" s="61" t="s">
        <v>288</v>
      </c>
      <c r="P24" s="61" t="s">
        <v>295</v>
      </c>
      <c r="Q24" s="61" t="s">
        <v>292</v>
      </c>
      <c r="R24" s="201" t="s">
        <v>763</v>
      </c>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116.5" thickBot="1" x14ac:dyDescent="0.4">
      <c r="C25" s="86" t="str">
        <f>IF('CfB&amp;FC-PoM'!$E$5="&lt; Please select &gt;","&lt; Not selected &gt;",'CfB&amp;FC-PoM'!$E$5)</f>
        <v>Belgium</v>
      </c>
      <c r="D25" s="22" t="str">
        <f>'CfB&amp;FC-PoM'!$E$6</f>
        <v>2023</v>
      </c>
      <c r="E25" s="64" t="s">
        <v>96</v>
      </c>
      <c r="F25" s="64" t="s">
        <v>125</v>
      </c>
      <c r="G25" s="62" t="s">
        <v>75</v>
      </c>
      <c r="H25" s="119" t="str" cm="1">
        <f t="array" ref="H25">IFERROR(INDEX('2022_MFC'!$G$2:$G$1000, MATCH(1, ('2022_MFC'!$C$2:$C$1000=C25)*('2022_MFC'!$F$2:$F$1000=F25), 0)), "No value found")</f>
        <v>Yes</v>
      </c>
      <c r="I25" s="79" t="s">
        <v>75</v>
      </c>
      <c r="J25" s="79" t="s">
        <v>718</v>
      </c>
      <c r="K25" s="79" t="s">
        <v>719</v>
      </c>
      <c r="L25" s="79" t="s">
        <v>721</v>
      </c>
      <c r="M25" s="76">
        <v>2022</v>
      </c>
      <c r="N25" s="61" t="s">
        <v>282</v>
      </c>
      <c r="O25" s="61" t="s">
        <v>288</v>
      </c>
      <c r="P25" s="61" t="s">
        <v>292</v>
      </c>
      <c r="Q25" s="61" t="s">
        <v>295</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116.5" thickBot="1" x14ac:dyDescent="0.4">
      <c r="C26" s="86" t="str">
        <f>IF('CfB&amp;FC-PoM'!$E$5="&lt; Please select &gt;","&lt; Not selected &gt;",'CfB&amp;FC-PoM'!$E$5)</f>
        <v>Belgium</v>
      </c>
      <c r="D26" s="22" t="str">
        <f>'CfB&amp;FC-PoM'!$E$6</f>
        <v>2023</v>
      </c>
      <c r="E26" s="64" t="s">
        <v>96</v>
      </c>
      <c r="F26" s="64" t="s">
        <v>98</v>
      </c>
      <c r="G26" s="62" t="s">
        <v>75</v>
      </c>
      <c r="H26" s="119" t="str" cm="1">
        <f t="array" ref="H26">IFERROR(INDEX('2022_MFC'!$G$2:$G$1000, MATCH(1, ('2022_MFC'!$C$2:$C$1000=C26)*('2022_MFC'!$F$2:$F$1000=F26), 0)), "No value found")</f>
        <v>Yes</v>
      </c>
      <c r="I26" s="79" t="s">
        <v>75</v>
      </c>
      <c r="J26" s="79" t="s">
        <v>718</v>
      </c>
      <c r="K26" s="79" t="s">
        <v>719</v>
      </c>
      <c r="L26" s="79" t="s">
        <v>721</v>
      </c>
      <c r="M26" s="76">
        <v>2022</v>
      </c>
      <c r="N26" s="61" t="s">
        <v>282</v>
      </c>
      <c r="O26" s="61" t="s">
        <v>288</v>
      </c>
      <c r="P26" s="61" t="s">
        <v>292</v>
      </c>
      <c r="Q26" s="61" t="s">
        <v>295</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Belgium</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116.5" thickBot="1" x14ac:dyDescent="0.4">
      <c r="C28" s="86" t="str">
        <f>IF('CfB&amp;FC-PoM'!$E$5="&lt; Please select &gt;","&lt; Not selected &gt;",'CfB&amp;FC-PoM'!$E$5)</f>
        <v>Belgium</v>
      </c>
      <c r="D28" s="22" t="str">
        <f>'CfB&amp;FC-PoM'!$E$6</f>
        <v>2023</v>
      </c>
      <c r="E28" s="64" t="s">
        <v>127</v>
      </c>
      <c r="F28" s="64" t="s">
        <v>128</v>
      </c>
      <c r="G28" s="62" t="s">
        <v>75</v>
      </c>
      <c r="H28" s="119" t="str" cm="1">
        <f t="array" ref="H28">IFERROR(INDEX('2022_MFC'!$G$2:$G$1000, MATCH(1, ('2022_MFC'!$C$2:$C$1000=C28)*('2022_MFC'!$F$2:$F$1000=F28), 0)), "No value found")</f>
        <v>Yes</v>
      </c>
      <c r="I28" s="79" t="s">
        <v>75</v>
      </c>
      <c r="J28" s="79" t="s">
        <v>739</v>
      </c>
      <c r="K28" s="79" t="s">
        <v>740</v>
      </c>
      <c r="L28" s="79" t="s">
        <v>741</v>
      </c>
      <c r="M28" s="76">
        <v>2022</v>
      </c>
      <c r="N28" s="61" t="s">
        <v>282</v>
      </c>
      <c r="O28" s="61" t="s">
        <v>288</v>
      </c>
      <c r="P28" s="61" t="s">
        <v>295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102" thickBot="1" x14ac:dyDescent="0.4">
      <c r="C29" s="86" t="str">
        <f>IF('CfB&amp;FC-PoM'!$E$5="&lt; Please select &gt;","&lt; Not selected &gt;",'CfB&amp;FC-PoM'!$E$5)</f>
        <v>Belgium</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742</v>
      </c>
      <c r="K29" s="79" t="s">
        <v>743</v>
      </c>
      <c r="L29" s="79" t="s">
        <v>744</v>
      </c>
      <c r="M29" s="76">
        <v>2021</v>
      </c>
      <c r="N29" s="61" t="s">
        <v>282</v>
      </c>
      <c r="O29" s="61" t="s">
        <v>288</v>
      </c>
      <c r="P29" s="61" t="s">
        <v>295</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131" thickBot="1" x14ac:dyDescent="0.4">
      <c r="C30" s="86" t="str">
        <f>IF('CfB&amp;FC-PoM'!$E$5="&lt; Please select &gt;","&lt; Not selected &gt;",'CfB&amp;FC-PoM'!$E$5)</f>
        <v>Belgium</v>
      </c>
      <c r="D30" s="22" t="str">
        <f>'CfB&amp;FC-PoM'!$E$6</f>
        <v>2023</v>
      </c>
      <c r="E30" s="64" t="s">
        <v>127</v>
      </c>
      <c r="F30" s="64" t="s">
        <v>130</v>
      </c>
      <c r="G30" s="62" t="s">
        <v>75</v>
      </c>
      <c r="H30" s="119" t="str" cm="1">
        <f t="array" ref="H30">IFERROR(INDEX('2022_MFC'!$G$2:$G$1000, MATCH(1, ('2022_MFC'!$C$2:$C$1000=C30)*('2022_MFC'!$F$2:$F$1000=F30), 0)), "No value found")</f>
        <v>No</v>
      </c>
      <c r="I30" s="79" t="s">
        <v>75</v>
      </c>
      <c r="J30" s="79" t="s">
        <v>745</v>
      </c>
      <c r="K30" s="79" t="s">
        <v>746</v>
      </c>
      <c r="L30" s="79" t="s">
        <v>747</v>
      </c>
      <c r="M30" s="76">
        <v>2022</v>
      </c>
      <c r="N30" s="61" t="s">
        <v>282</v>
      </c>
      <c r="O30" s="61" t="s">
        <v>288</v>
      </c>
      <c r="P30" s="61" t="s">
        <v>292</v>
      </c>
      <c r="Q30" s="61" t="s">
        <v>76</v>
      </c>
      <c r="R30" s="201" t="s">
        <v>763</v>
      </c>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02" thickBot="1" x14ac:dyDescent="0.4">
      <c r="B31" s="261" t="s">
        <v>104</v>
      </c>
      <c r="C31" s="86" t="str">
        <f>IF('CfB&amp;FC-PoM'!$E$5="&lt; Please select &gt;","&lt; Not selected &gt;",'CfB&amp;FC-PoM'!$E$5)</f>
        <v>Belgium</v>
      </c>
      <c r="D31" s="22" t="str">
        <f>'CfB&amp;FC-PoM'!$E$6</f>
        <v>2023</v>
      </c>
      <c r="E31" s="61" t="s">
        <v>100</v>
      </c>
      <c r="F31" s="61" t="s">
        <v>129</v>
      </c>
      <c r="G31" s="61" t="s">
        <v>75</v>
      </c>
      <c r="H31" s="8"/>
      <c r="I31" s="79" t="s">
        <v>75</v>
      </c>
      <c r="J31" s="79" t="s">
        <v>748</v>
      </c>
      <c r="K31" s="79" t="s">
        <v>749</v>
      </c>
      <c r="L31" s="79" t="s">
        <v>750</v>
      </c>
      <c r="M31" s="76">
        <v>2022</v>
      </c>
      <c r="N31" s="61" t="s">
        <v>282</v>
      </c>
      <c r="O31" s="61" t="s">
        <v>288</v>
      </c>
      <c r="P31" s="61" t="s">
        <v>295</v>
      </c>
      <c r="Q31" s="61" t="s">
        <v>76</v>
      </c>
      <c r="R31" s="60" t="s">
        <v>764</v>
      </c>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73" thickBot="1" x14ac:dyDescent="0.4">
      <c r="B32" s="262"/>
      <c r="C32" s="86" t="str">
        <f>IF('CfB&amp;FC-PoM'!$E$5="&lt; Please select &gt;","&lt; Not selected &gt;",'CfB&amp;FC-PoM'!$E$5)</f>
        <v>Belgium</v>
      </c>
      <c r="D32" s="22" t="str">
        <f>'CfB&amp;FC-PoM'!$E$6</f>
        <v>2023</v>
      </c>
      <c r="E32" s="61" t="s">
        <v>110</v>
      </c>
      <c r="F32" s="61" t="s">
        <v>129</v>
      </c>
      <c r="G32" s="61" t="s">
        <v>75</v>
      </c>
      <c r="H32" s="8"/>
      <c r="I32" s="79" t="s">
        <v>158</v>
      </c>
      <c r="J32" s="79" t="s">
        <v>751</v>
      </c>
      <c r="K32" s="79" t="s">
        <v>752</v>
      </c>
      <c r="L32" s="79" t="s">
        <v>753</v>
      </c>
      <c r="M32" s="76">
        <v>2023</v>
      </c>
      <c r="N32" s="61" t="s">
        <v>282</v>
      </c>
      <c r="O32" s="61" t="s">
        <v>288</v>
      </c>
      <c r="P32" s="61" t="s">
        <v>292</v>
      </c>
      <c r="Q32" s="61" t="s">
        <v>295</v>
      </c>
      <c r="R32" s="60" t="s">
        <v>765</v>
      </c>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73" thickBot="1" x14ac:dyDescent="0.4">
      <c r="B33" s="262"/>
      <c r="C33" s="86" t="str">
        <f>IF('CfB&amp;FC-PoM'!$E$5="&lt; Please select &gt;","&lt; Not selected &gt;",'CfB&amp;FC-PoM'!$E$5)</f>
        <v>Belgium</v>
      </c>
      <c r="D33" s="22" t="str">
        <f>'CfB&amp;FC-PoM'!$E$6</f>
        <v>2023</v>
      </c>
      <c r="E33" s="61" t="s">
        <v>100</v>
      </c>
      <c r="F33" s="61" t="s">
        <v>129</v>
      </c>
      <c r="G33" s="61" t="s">
        <v>75</v>
      </c>
      <c r="H33" s="8"/>
      <c r="I33" s="79" t="s">
        <v>158</v>
      </c>
      <c r="J33" s="79" t="s">
        <v>754</v>
      </c>
      <c r="K33" s="79" t="s">
        <v>755</v>
      </c>
      <c r="L33" s="79" t="s">
        <v>756</v>
      </c>
      <c r="M33" s="76">
        <v>2023</v>
      </c>
      <c r="N33" s="61" t="s">
        <v>282</v>
      </c>
      <c r="O33" s="61" t="s">
        <v>288</v>
      </c>
      <c r="P33" s="61" t="s">
        <v>295</v>
      </c>
      <c r="Q33" s="61" t="s">
        <v>76</v>
      </c>
      <c r="R33" s="60" t="s">
        <v>765</v>
      </c>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62"/>
      <c r="C34" s="86" t="str">
        <f>IF('CfB&amp;FC-PoM'!$E$5="&lt; Please select &gt;","&lt; Not selected &gt;",'CfB&amp;FC-PoM'!$E$5)</f>
        <v>Belgium</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62"/>
      <c r="C35" s="86" t="str">
        <f>IF('CfB&amp;FC-PoM'!$E$5="&lt; Please select &gt;","&lt; Not selected &gt;",'CfB&amp;FC-PoM'!$E$5)</f>
        <v>Belgium</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62"/>
      <c r="C36" s="86" t="str">
        <f>IF('CfB&amp;FC-PoM'!$E$5="&lt; Please select &gt;","&lt; Not selected &gt;",'CfB&amp;FC-PoM'!$E$5)</f>
        <v>Belgium</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62"/>
      <c r="C37" s="86" t="str">
        <f>IF('CfB&amp;FC-PoM'!$E$5="&lt; Please select &gt;","&lt; Not selected &gt;",'CfB&amp;FC-PoM'!$E$5)</f>
        <v>Belgium</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62"/>
      <c r="C38" s="86" t="str">
        <f>IF('CfB&amp;FC-PoM'!$E$5="&lt; Please select &gt;","&lt; Not selected &gt;",'CfB&amp;FC-PoM'!$E$5)</f>
        <v>Belgium</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62"/>
      <c r="C39" s="86" t="str">
        <f>IF('CfB&amp;FC-PoM'!$E$5="&lt; Please select &gt;","&lt; Not selected &gt;",'CfB&amp;FC-PoM'!$E$5)</f>
        <v>Belgium</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62"/>
      <c r="C40" s="86" t="str">
        <f>IF('CfB&amp;FC-PoM'!$E$5="&lt; Please select &gt;","&lt; Not selected &gt;",'CfB&amp;FC-PoM'!$E$5)</f>
        <v>Belgium</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62"/>
      <c r="C41" s="86" t="str">
        <f>IF('CfB&amp;FC-PoM'!$E$5="&lt; Please select &gt;","&lt; Not selected &gt;",'CfB&amp;FC-PoM'!$E$5)</f>
        <v>Belgium</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62"/>
      <c r="C42" s="86" t="str">
        <f>IF('CfB&amp;FC-PoM'!$E$5="&lt; Please select &gt;","&lt; Not selected &gt;",'CfB&amp;FC-PoM'!$E$5)</f>
        <v>Belgium</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62"/>
      <c r="C43" s="86" t="str">
        <f>IF('CfB&amp;FC-PoM'!$E$5="&lt; Please select &gt;","&lt; Not selected &gt;",'CfB&amp;FC-PoM'!$E$5)</f>
        <v>Belgium</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62"/>
      <c r="C44" s="86" t="str">
        <f>IF('CfB&amp;FC-PoM'!$E$5="&lt; Please select &gt;","&lt; Not selected &gt;",'CfB&amp;FC-PoM'!$E$5)</f>
        <v>Belgium</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3"/>
      <c r="C45" s="86" t="str">
        <f>IF('CfB&amp;FC-PoM'!$E$5="&lt; Please select &gt;","&lt; Not selected &gt;",'CfB&amp;FC-PoM'!$E$5)</f>
        <v>Belgium</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2"/>
    </sheetView>
  </sheetViews>
  <sheetFormatPr defaultRowHeight="14.5" x14ac:dyDescent="0.35"/>
  <cols>
    <col min="2" max="2" width="16" style="2" bestFit="1" customWidth="1"/>
    <col min="3" max="3" width="8.453125" customWidth="1"/>
    <col min="4" max="4" width="49.089843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8"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8"/>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70" t="s">
        <v>131</v>
      </c>
      <c r="E5" s="27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8" t="s">
        <v>132</v>
      </c>
      <c r="E7" s="26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Belgium</v>
      </c>
      <c r="C8" s="22" t="str">
        <f>'CfB&amp;FC-PoM'!$E$6</f>
        <v>2023</v>
      </c>
      <c r="D8" s="4" t="s">
        <v>133</v>
      </c>
      <c r="E8" s="86" t="str">
        <f>IF('CfB&amp;FC-PoM'!$E$5="&lt; Please select &gt;","&lt; Please select in sheet ''CfB&amp;FC-PoM'' &gt;",'CfB&amp;FC-PoM'!$E$5)</f>
        <v>Belgium</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Belgium</v>
      </c>
      <c r="C9" s="22" t="str">
        <f>'CfB&amp;FC-PoM'!$E$6</f>
        <v>2023</v>
      </c>
      <c r="D9" s="5" t="s">
        <v>134</v>
      </c>
      <c r="E9" s="199" t="s">
        <v>757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Belgium</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Belgium</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Belgium</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Belgium</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Belgium</v>
      </c>
      <c r="C14" s="22" t="str">
        <f>'CfB&amp;FC-PoM'!$E$6</f>
        <v>2023</v>
      </c>
      <c r="D14" s="4" t="s">
        <v>139</v>
      </c>
      <c r="E14" s="75">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Belgium</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Belgium</v>
      </c>
      <c r="C16" s="22" t="str">
        <f>'CfB&amp;FC-PoM'!$E$6</f>
        <v>2023</v>
      </c>
      <c r="D16" s="5" t="s">
        <v>142</v>
      </c>
      <c r="E16" s="73" t="s">
        <v>758</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72" t="s">
        <v>36</v>
      </c>
      <c r="C18" s="274" t="s">
        <v>37</v>
      </c>
      <c r="D18" s="268" t="s">
        <v>143</v>
      </c>
      <c r="E18" s="26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3"/>
      <c r="C19" s="275"/>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44" thickBot="1" x14ac:dyDescent="0.4">
      <c r="A20" s="2"/>
      <c r="B20" s="86" t="str">
        <f>IF('CfB&amp;FC-PoM'!$E$5="&lt; Please select &gt;","&lt; Not selected &gt;",'CfB&amp;FC-PoM'!$E$5)</f>
        <v>Belgium</v>
      </c>
      <c r="C20" s="22" t="str">
        <f>'CfB&amp;FC-PoM'!$E$6</f>
        <v>2023</v>
      </c>
      <c r="D20" s="80" t="s">
        <v>652</v>
      </c>
      <c r="E20" s="80" t="s">
        <v>653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Belgium</v>
      </c>
      <c r="C21" s="22" t="str">
        <f>'CfB&amp;FC-PoM'!$E$6</f>
        <v>2023</v>
      </c>
      <c r="D21" s="79"/>
      <c r="E21" s="79"/>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Belgium</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Belgium</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Belgium</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workbookViewId="0">
      <selection activeCell="F34" sqref="F34"/>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8" t="s">
        <v>23</v>
      </c>
      <c r="E3" s="217" t="s">
        <v>146</v>
      </c>
      <c r="F3" s="218"/>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8"/>
      <c r="E4" s="219" t="s">
        <v>58</v>
      </c>
      <c r="F4" s="220"/>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70" t="s">
        <v>131</v>
      </c>
      <c r="E6" s="28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8" t="s">
        <v>147</v>
      </c>
      <c r="E8" s="276"/>
      <c r="F8" s="276"/>
      <c r="G8" s="26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7" t="s">
        <v>148</v>
      </c>
      <c r="E9" s="278"/>
      <c r="F9" s="278"/>
      <c r="G9" s="28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Belgium</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102" thickBot="1" x14ac:dyDescent="0.4">
      <c r="A12" s="2"/>
      <c r="B12" s="86" t="str">
        <f>IF('CfB&amp;FC-PoM'!$E$5="&lt; Please select &gt;","&lt; Not selected &gt;",'CfB&amp;FC-PoM'!$E$5)</f>
        <v>Belgium</v>
      </c>
      <c r="C12" s="22" t="str">
        <f>'CfB&amp;FC-PoM'!$E$6</f>
        <v>2023</v>
      </c>
      <c r="D12" s="5" t="s">
        <v>154</v>
      </c>
      <c r="E12" s="62" t="s">
        <v>75</v>
      </c>
      <c r="F12" s="79" t="s">
        <v>654</v>
      </c>
      <c r="G12" s="66">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Belgium</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Belgium</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02" thickBot="1" x14ac:dyDescent="0.4">
      <c r="A15" s="2"/>
      <c r="B15" s="86" t="str">
        <f>IF('CfB&amp;FC-PoM'!$E$5="&lt; Please select &gt;","&lt; Not selected &gt;",'CfB&amp;FC-PoM'!$E$5)</f>
        <v>Belgium</v>
      </c>
      <c r="C15" s="22" t="str">
        <f>'CfB&amp;FC-PoM'!$E$6</f>
        <v>2023</v>
      </c>
      <c r="D15" s="5" t="s">
        <v>157</v>
      </c>
      <c r="E15" s="62" t="s">
        <v>75</v>
      </c>
      <c r="F15" s="79" t="s">
        <v>655</v>
      </c>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Belgium</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Belgium</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Belgium</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Belgium</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Belgium</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Belgium</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Belgium</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Belgium</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Belgium</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Belgium</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7" t="s">
        <v>166</v>
      </c>
      <c r="E27" s="278"/>
      <c r="F27" s="278"/>
      <c r="G27" s="28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Belgium</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102" thickBot="1" x14ac:dyDescent="0.4">
      <c r="A30" s="2"/>
      <c r="B30" s="86" t="str">
        <f>IF('CfB&amp;FC-PoM'!$E$5="&lt; Please select &gt;","&lt; Not selected &gt;",'CfB&amp;FC-PoM'!$E$5)</f>
        <v>Belgium</v>
      </c>
      <c r="C30" s="22" t="str">
        <f>'CfB&amp;FC-PoM'!$E$6</f>
        <v>2023</v>
      </c>
      <c r="D30" s="5" t="s">
        <v>154</v>
      </c>
      <c r="E30" s="62" t="s">
        <v>75</v>
      </c>
      <c r="F30" s="72" t="s">
        <v>654</v>
      </c>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Belgium</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Belgium</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02" thickBot="1" x14ac:dyDescent="0.4">
      <c r="A33" s="2"/>
      <c r="B33" s="86" t="str">
        <f>IF('CfB&amp;FC-PoM'!$E$5="&lt; Please select &gt;","&lt; Not selected &gt;",'CfB&amp;FC-PoM'!$E$5)</f>
        <v>Belgium</v>
      </c>
      <c r="C33" s="22" t="str">
        <f>'CfB&amp;FC-PoM'!$E$6</f>
        <v>2023</v>
      </c>
      <c r="D33" s="5" t="s">
        <v>168</v>
      </c>
      <c r="E33" s="62" t="s">
        <v>75</v>
      </c>
      <c r="F33" s="72" t="s">
        <v>655</v>
      </c>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Belgium</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Belgium</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Belgium</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Belgium</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Belgium</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Belgium</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Belgium</v>
      </c>
      <c r="C40" s="22" t="str">
        <f>'CfB&amp;FC-PoM'!$E$6</f>
        <v>2023</v>
      </c>
      <c r="D40" s="4" t="s">
        <v>165</v>
      </c>
      <c r="E40" s="61" t="s">
        <v>158</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Belgium</v>
      </c>
      <c r="C41" s="22" t="str">
        <f>'CfB&amp;FC-PoM'!$E$6</f>
        <v>2023</v>
      </c>
      <c r="D41" s="4" t="s">
        <v>165</v>
      </c>
      <c r="E41" s="61" t="s">
        <v>158</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Belgium</v>
      </c>
      <c r="C42" s="22" t="str">
        <f>'CfB&amp;FC-PoM'!$E$6</f>
        <v>2023</v>
      </c>
      <c r="D42" s="4" t="s">
        <v>165</v>
      </c>
      <c r="E42" s="61" t="s">
        <v>158</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Belgium</v>
      </c>
      <c r="C43" s="22" t="str">
        <f>'CfB&amp;FC-PoM'!$E$6</f>
        <v>2023</v>
      </c>
      <c r="D43" s="4" t="s">
        <v>165</v>
      </c>
      <c r="E43" s="61" t="s">
        <v>158</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6" t="s">
        <v>169</v>
      </c>
      <c r="E45" s="287"/>
      <c r="F45" s="287"/>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79" t="s">
        <v>170</v>
      </c>
      <c r="E46" s="280"/>
      <c r="F46" s="28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82" t="s">
        <v>171</v>
      </c>
      <c r="E47" s="283"/>
      <c r="F47" s="28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Belgium</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Belgium</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Belgium</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Belgium</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Belgium</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Belgium</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Belgium</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Belgium</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7"/>
      <c r="E57" s="278"/>
      <c r="F57" s="27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82" t="s">
        <v>180</v>
      </c>
      <c r="E58" s="283"/>
      <c r="F58" s="28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Belgium</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Belgium</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Belgium</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Belgium</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Belgium</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Belgium</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Belgium</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Belgium</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6" t="s">
        <v>181</v>
      </c>
      <c r="E69" s="287"/>
      <c r="F69" s="287"/>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79" t="s">
        <v>182</v>
      </c>
      <c r="E70" s="280"/>
      <c r="F70" s="28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82" t="s">
        <v>171</v>
      </c>
      <c r="E71" s="283"/>
      <c r="F71" s="28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Belgium</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Belgium</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Belgium</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Belgium</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Belgium</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Belgium</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Belgium</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Belgium</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7"/>
      <c r="E81" s="278"/>
      <c r="F81" s="27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82" t="s">
        <v>180</v>
      </c>
      <c r="E82" s="283"/>
      <c r="F82" s="28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Belgium</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Belgium</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Belgium</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Belgium</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Belgium</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Belgium</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Belgium</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Belgium</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07" t="s">
        <v>183</v>
      </c>
      <c r="F93" s="207"/>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07" t="s">
        <v>184</v>
      </c>
      <c r="F94" s="207"/>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07" t="s">
        <v>185</v>
      </c>
      <c r="F95" s="207"/>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07" t="s">
        <v>187</v>
      </c>
      <c r="F96" s="207"/>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31" zoomScale="93" zoomScaleNormal="93" workbookViewId="0">
      <selection activeCell="H41" sqref="H41"/>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08984375" customWidth="1"/>
    <col min="10" max="10" width="29.453125" customWidth="1"/>
    <col min="11" max="11" width="12.6328125" customWidth="1"/>
    <col min="12" max="12" width="21.453125" bestFit="1" customWidth="1"/>
    <col min="13" max="13" width="44.9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8" t="s">
        <v>23</v>
      </c>
      <c r="E2" s="217" t="s">
        <v>146</v>
      </c>
      <c r="F2" s="218"/>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8"/>
      <c r="E3" s="219" t="s">
        <v>58</v>
      </c>
      <c r="F3" s="220"/>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09" t="s">
        <v>188</v>
      </c>
      <c r="E5" s="210"/>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4" t="s">
        <v>189</v>
      </c>
      <c r="E7" s="225"/>
      <c r="F7" s="225"/>
      <c r="G7" s="22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21" t="s">
        <v>190</v>
      </c>
      <c r="E8" s="222"/>
      <c r="F8" s="222"/>
      <c r="G8" s="22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02" t="s">
        <v>191</v>
      </c>
      <c r="E9" s="212" t="s">
        <v>192</v>
      </c>
      <c r="F9" s="213"/>
      <c r="G9" s="202"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11"/>
      <c r="E10" s="12" t="s">
        <v>194</v>
      </c>
      <c r="F10" s="12" t="s">
        <v>195</v>
      </c>
      <c r="G10" s="203"/>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203.5" thickBot="1" x14ac:dyDescent="0.4">
      <c r="B11" s="86" t="str">
        <f>IF('CfB&amp;FC-PoM'!$E$5="&lt; Please select &gt;","&lt; Not selected &gt;",'CfB&amp;FC-PoM'!$E$5)</f>
        <v>Belgium</v>
      </c>
      <c r="C11" s="22" t="str">
        <f>'CfB&amp;FC-PoM'!$E$6</f>
        <v>2023</v>
      </c>
      <c r="D11" s="5" t="s">
        <v>196</v>
      </c>
      <c r="E11" s="62" t="s">
        <v>75</v>
      </c>
      <c r="F11" s="62" t="s">
        <v>75</v>
      </c>
      <c r="G11" s="79" t="s">
        <v>656</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29.5" thickBot="1" x14ac:dyDescent="0.4">
      <c r="B12" s="86" t="str">
        <f>IF('CfB&amp;FC-PoM'!$E$5="&lt; Please select &gt;","&lt; Not selected &gt;",'CfB&amp;FC-PoM'!$E$5)</f>
        <v>Belgium</v>
      </c>
      <c r="C12" s="22" t="str">
        <f>'CfB&amp;FC-PoM'!$E$6</f>
        <v>2023</v>
      </c>
      <c r="D12" s="4" t="s">
        <v>197</v>
      </c>
      <c r="E12" s="62" t="s">
        <v>75</v>
      </c>
      <c r="F12" s="62" t="s">
        <v>75</v>
      </c>
      <c r="G12" s="79" t="s">
        <v>657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73" thickBot="1" x14ac:dyDescent="0.4">
      <c r="B13" s="86" t="str">
        <f>IF('CfB&amp;FC-PoM'!$E$5="&lt; Please select &gt;","&lt; Not selected &gt;",'CfB&amp;FC-PoM'!$E$5)</f>
        <v>Belgium</v>
      </c>
      <c r="C13" s="22" t="str">
        <f>'CfB&amp;FC-PoM'!$E$6</f>
        <v>2023</v>
      </c>
      <c r="D13" s="5" t="s">
        <v>198</v>
      </c>
      <c r="E13" s="62" t="s">
        <v>75</v>
      </c>
      <c r="F13" s="62" t="s">
        <v>75</v>
      </c>
      <c r="G13" s="79" t="s">
        <v>658</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58.5" thickBot="1" x14ac:dyDescent="0.4">
      <c r="B14" s="86" t="str">
        <f>IF('CfB&amp;FC-PoM'!$E$5="&lt; Please select &gt;","&lt; Not selected &gt;",'CfB&amp;FC-PoM'!$E$5)</f>
        <v>Belgium</v>
      </c>
      <c r="C14" s="22" t="str">
        <f>'CfB&amp;FC-PoM'!$E$6</f>
        <v>2023</v>
      </c>
      <c r="D14" s="4" t="s">
        <v>199</v>
      </c>
      <c r="E14" s="62" t="s">
        <v>75</v>
      </c>
      <c r="F14" s="62" t="s">
        <v>75</v>
      </c>
      <c r="G14" s="79" t="s">
        <v>659</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Belgium</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04" t="s">
        <v>201</v>
      </c>
      <c r="E17" s="205"/>
      <c r="F17" s="205"/>
      <c r="G17" s="205"/>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02" t="s">
        <v>202</v>
      </c>
      <c r="E18" s="212" t="s">
        <v>192</v>
      </c>
      <c r="F18" s="213"/>
      <c r="G18" s="202" t="s">
        <v>203</v>
      </c>
      <c r="H18" s="202"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11"/>
      <c r="E19" s="12" t="s">
        <v>194</v>
      </c>
      <c r="F19" s="12" t="s">
        <v>204</v>
      </c>
      <c r="G19" s="203"/>
      <c r="H19" s="20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Belgium</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73" thickBot="1" x14ac:dyDescent="0.4">
      <c r="B21" s="86" t="str">
        <f>IF('CfB&amp;FC-PoM'!$E$5="&lt; Please select &gt;","&lt; Not selected &gt;",'CfB&amp;FC-PoM'!$E$5)</f>
        <v>Belgium</v>
      </c>
      <c r="C21" s="22" t="str">
        <f>'CfB&amp;FC-PoM'!$E$6</f>
        <v>2023</v>
      </c>
      <c r="D21" s="5" t="s">
        <v>206</v>
      </c>
      <c r="E21" s="62" t="s">
        <v>75</v>
      </c>
      <c r="F21" s="62" t="s">
        <v>75</v>
      </c>
      <c r="G21" s="79" t="s">
        <v>660</v>
      </c>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87.5" thickBot="1" x14ac:dyDescent="0.4">
      <c r="B22" s="86" t="str">
        <f>IF('CfB&amp;FC-PoM'!$E$5="&lt; Please select &gt;","&lt; Not selected &gt;",'CfB&amp;FC-PoM'!$E$5)</f>
        <v>Belgium</v>
      </c>
      <c r="C22" s="22" t="str">
        <f>'CfB&amp;FC-PoM'!$E$6</f>
        <v>2023</v>
      </c>
      <c r="D22" s="4" t="s">
        <v>207</v>
      </c>
      <c r="E22" s="62" t="s">
        <v>75</v>
      </c>
      <c r="F22" s="62" t="s">
        <v>75</v>
      </c>
      <c r="G22" s="79" t="s">
        <v>661</v>
      </c>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87.5" thickBot="1" x14ac:dyDescent="0.4">
      <c r="B23" s="86" t="str">
        <f>IF('CfB&amp;FC-PoM'!$E$5="&lt; Please select &gt;","&lt; Not selected &gt;",'CfB&amp;FC-PoM'!$E$5)</f>
        <v>Belgium</v>
      </c>
      <c r="C23" s="22" t="str">
        <f>'CfB&amp;FC-PoM'!$E$6</f>
        <v>2023</v>
      </c>
      <c r="D23" s="5" t="s">
        <v>208</v>
      </c>
      <c r="E23" s="62" t="s">
        <v>75</v>
      </c>
      <c r="F23" s="62" t="s">
        <v>75</v>
      </c>
      <c r="G23" s="79" t="s">
        <v>662</v>
      </c>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58.5" thickBot="1" x14ac:dyDescent="0.4">
      <c r="B24" s="86" t="str">
        <f>IF('CfB&amp;FC-PoM'!$E$5="&lt; Please select &gt;","&lt; Not selected &gt;",'CfB&amp;FC-PoM'!$E$5)</f>
        <v>Belgium</v>
      </c>
      <c r="C24" s="22" t="str">
        <f>'CfB&amp;FC-PoM'!$E$6</f>
        <v>2023</v>
      </c>
      <c r="D24" s="4" t="s">
        <v>209</v>
      </c>
      <c r="E24" s="62" t="s">
        <v>75</v>
      </c>
      <c r="F24" s="62" t="s">
        <v>75</v>
      </c>
      <c r="G24" s="79" t="s">
        <v>663</v>
      </c>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73" thickBot="1" x14ac:dyDescent="0.4">
      <c r="B25" s="86" t="str">
        <f>IF('CfB&amp;FC-PoM'!$E$5="&lt; Please select &gt;","&lt; Not selected &gt;",'CfB&amp;FC-PoM'!$E$5)</f>
        <v>Belgium</v>
      </c>
      <c r="C25" s="22" t="str">
        <f>'CfB&amp;FC-PoM'!$E$6</f>
        <v>2023</v>
      </c>
      <c r="D25" s="5" t="s">
        <v>210</v>
      </c>
      <c r="E25" s="62" t="s">
        <v>75</v>
      </c>
      <c r="F25" s="62" t="s">
        <v>75</v>
      </c>
      <c r="G25" s="79" t="s">
        <v>664</v>
      </c>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87.5" thickBot="1" x14ac:dyDescent="0.4">
      <c r="B26" s="86" t="str">
        <f>IF('CfB&amp;FC-PoM'!$E$5="&lt; Please select &gt;","&lt; Not selected &gt;",'CfB&amp;FC-PoM'!$E$5)</f>
        <v>Belgium</v>
      </c>
      <c r="C26" s="22" t="str">
        <f>'CfB&amp;FC-PoM'!$E$6</f>
        <v>2023</v>
      </c>
      <c r="D26" s="4" t="s">
        <v>211</v>
      </c>
      <c r="E26" s="62" t="s">
        <v>75</v>
      </c>
      <c r="F26" s="62" t="s">
        <v>75</v>
      </c>
      <c r="G26" s="79" t="s">
        <v>665</v>
      </c>
      <c r="H26" s="79" t="s">
        <v>666</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Belgium</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07" t="s">
        <v>213</v>
      </c>
      <c r="F29" s="207"/>
      <c r="G29" s="207"/>
      <c r="H29" s="207"/>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07" t="s">
        <v>214</v>
      </c>
      <c r="F30" s="207"/>
      <c r="G30" s="207"/>
      <c r="H30" s="207"/>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07" t="s">
        <v>215</v>
      </c>
      <c r="F31" s="207"/>
      <c r="G31" s="207"/>
      <c r="H31" s="207"/>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07" t="s">
        <v>216</v>
      </c>
      <c r="F32" s="207"/>
      <c r="G32" s="207"/>
      <c r="H32" s="207"/>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07" t="s">
        <v>218</v>
      </c>
      <c r="F33" s="207"/>
      <c r="G33" s="207"/>
      <c r="H33" s="207"/>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07" t="s">
        <v>220</v>
      </c>
      <c r="F34" s="207"/>
      <c r="G34" s="207"/>
      <c r="H34" s="207"/>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07" t="s">
        <v>222</v>
      </c>
      <c r="F35" s="207"/>
      <c r="G35" s="207"/>
      <c r="H35" s="207"/>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27" t="s">
        <v>223</v>
      </c>
      <c r="E37" s="215"/>
      <c r="F37" s="216"/>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Belgium</v>
      </c>
      <c r="C38" s="22" t="str">
        <f>'CfB&amp;FC-PoM'!$E$6</f>
        <v>2023</v>
      </c>
      <c r="D38" s="228" t="s">
        <v>667</v>
      </c>
      <c r="E38" s="229"/>
      <c r="F38" s="230"/>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Belgium</v>
      </c>
      <c r="C39" s="22" t="str">
        <f>'CfB&amp;FC-PoM'!$E$6</f>
        <v>2023</v>
      </c>
      <c r="D39" s="231" t="s">
        <v>668</v>
      </c>
      <c r="E39" s="232"/>
      <c r="F39" s="233"/>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Belgium</v>
      </c>
      <c r="C40" s="22" t="str">
        <f>'CfB&amp;FC-PoM'!$E$6</f>
        <v>2023</v>
      </c>
      <c r="D40" s="231" t="s">
        <v>766</v>
      </c>
      <c r="E40" s="232"/>
      <c r="F40" s="233"/>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Belgium</v>
      </c>
      <c r="C41" s="22" t="str">
        <f>'CfB&amp;FC-PoM'!$E$6</f>
        <v>2023</v>
      </c>
      <c r="D41" s="231"/>
      <c r="E41" s="232"/>
      <c r="F41" s="233"/>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4" t="s">
        <v>224</v>
      </c>
      <c r="E43" s="215"/>
      <c r="F43" s="216"/>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4" customHeight="1" thickBot="1" x14ac:dyDescent="0.4">
      <c r="B44" s="14" t="s">
        <v>36</v>
      </c>
      <c r="C44" s="14" t="s">
        <v>37</v>
      </c>
      <c r="D44" s="238" t="s">
        <v>225</v>
      </c>
      <c r="E44" s="239"/>
      <c r="F44" s="240"/>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Belgium</v>
      </c>
      <c r="C45" s="22" t="str">
        <f>'CfB&amp;FC-PoM'!$E$6</f>
        <v>2023</v>
      </c>
      <c r="D45" s="235" t="s">
        <v>669</v>
      </c>
      <c r="E45" s="236"/>
      <c r="F45" s="237"/>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Belgium</v>
      </c>
      <c r="C46" s="22" t="str">
        <f>'CfB&amp;FC-PoM'!$E$6</f>
        <v>2023</v>
      </c>
      <c r="D46" s="235" t="s">
        <v>670</v>
      </c>
      <c r="E46" s="236"/>
      <c r="F46" s="23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Belgium</v>
      </c>
      <c r="C47" s="22" t="str">
        <f>'CfB&amp;FC-PoM'!$E$6</f>
        <v>2023</v>
      </c>
      <c r="D47" s="235" t="s">
        <v>767</v>
      </c>
      <c r="E47" s="236"/>
      <c r="F47" s="237"/>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Belgium</v>
      </c>
      <c r="C48" s="22" t="str">
        <f>'CfB&amp;FC-PoM'!$E$6</f>
        <v>2023</v>
      </c>
      <c r="D48" s="235" t="s">
        <v>768</v>
      </c>
      <c r="E48" s="236"/>
      <c r="F48" s="237"/>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2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4"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Belgium</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8038</v>
      </c>
      <c r="G52" s="186">
        <f>IF('CfB&amp;FC-PoM'!$H$4="&lt; Please select &gt;","Please select reporting base in sheet ''CfB&amp;FC-PoM'' ",IF('CfB&amp;FC-PoM'!$H$4="Weight",'CfB&amp;FC-PoM'!F12,'CfB&amp;FC-PoM'!J12))</f>
        <v>308.02</v>
      </c>
      <c r="H52" s="187">
        <f>IF(AND(F52=0,G52=0), 0, IF(OR(F52="No value found",F52=0),0, (G52-F52)/ABS(F52)))</f>
        <v>-0.96167952226922115</v>
      </c>
      <c r="I52" s="188" t="s">
        <v>671</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Belgium</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12262</v>
      </c>
      <c r="G53" s="186">
        <f>IF('CfB&amp;FC-PoM'!$H$5="&lt; Please select &gt;","Please select reporting base in sheet ''CfB&amp;FC-PoM'' ",IF('CfB&amp;FC-PoM'!$H$5="Weight",'CfB&amp;FC-PoM'!F13,'CfB&amp;FC-PoM'!J13))</f>
        <v>5732.12</v>
      </c>
      <c r="H53" s="187">
        <f>IF(AND(F53=0,G53=0), 0, IF(OR(F53="No value found",F53=0),0, (G53-F53)/ABS(F53)))</f>
        <v>-0.53252976675909314</v>
      </c>
      <c r="I53" s="188" t="s">
        <v>672</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Belgium</v>
      </c>
      <c r="C54" s="183" t="str">
        <f>'CfB&amp;FC-PoM'!$E$6</f>
        <v>2023</v>
      </c>
      <c r="D54" s="234" t="s">
        <v>235</v>
      </c>
      <c r="E54" s="185" t="str">
        <f>IF('CfB&amp;FC-PoM'!$H$4="Weight","Weight of plastic","Number of products")</f>
        <v>Weight of plastic</v>
      </c>
      <c r="F54" s="186" cm="1">
        <f t="array" ref="F54">IFERROR(INDEX('2022_PoM'!$B$2:$B$1000, MATCH(1, ('2022_PoM'!$A$2:$A$1000=D54)*('2022_PoM'!$D$2:$D$1000=B54), 0)),"No value found")</f>
        <v>373</v>
      </c>
      <c r="G54" s="186">
        <f>IF('CfB&amp;FC-PoM'!$H$4=
"&lt; Please select &gt;","Please select reporting base in sheet ''CfB&amp;FC-PoM'' ",IF('CfB&amp;FC-PoM'!$H$4=
"Weight",'CfB&amp;FC-PoM'!$F$14,'CfB&amp;FC-PoM'!$J$14))</f>
        <v>253.28</v>
      </c>
      <c r="H54" s="187">
        <f>IF(AND(F54=0,G54=0), 0, IF(OR(F54="No value found",F54=0),0, (G54-F54)/ABS(F54)))</f>
        <v>-0.32096514745308313</v>
      </c>
      <c r="I54" s="188" t="s">
        <v>672</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Belgium</v>
      </c>
      <c r="C55" s="189" t="str">
        <f>IF('CfB&amp;FC-PoM'!$H$4="Weight",'CfB&amp;FC-PoM'!$E$6,"")</f>
        <v>2023</v>
      </c>
      <c r="D55" s="234"/>
      <c r="E55" s="185" t="str">
        <f>IF('CfB&amp;FC-PoM'!$H$4="Weight","Total weight","")</f>
        <v>Total weight</v>
      </c>
      <c r="F55" s="186" cm="1">
        <f t="array" ref="F55">IF(C55="","",IFERROR(INDEX('2022_PoM'!$C$2:$C$1000, MATCH(1, ('2022_PoM'!$A$2:$A$1000=D54)*('2022_PoM'!$D$2:$D$1000=B55), 0)),"No value found"))</f>
        <v>3520</v>
      </c>
      <c r="G55" s="186">
        <f>IF(C55="","",IF('CfB&amp;FC-PoM'!$H$4=
"&lt; Please select &gt;","Please select reporting base in sheet ''CfB&amp;FC-PoM'' ",'CfB&amp;FC-PoM'!$H$14))</f>
        <v>3146.35</v>
      </c>
      <c r="H55" s="187">
        <f>IF(C55="","",IF(AND(F55=0,G55=0),0,IF(OR(F55="No value found",F55=0),0,(G55-F55)/ABS(F55))))</f>
        <v>-0.10615056818181821</v>
      </c>
      <c r="I55" s="188" t="s">
        <v>672</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Belgium</v>
      </c>
      <c r="C56" s="183" t="str">
        <f>'CfB&amp;FC-PoM'!$E$6</f>
        <v>2023</v>
      </c>
      <c r="D56" s="234" t="s">
        <v>236</v>
      </c>
      <c r="E56" s="185" t="str">
        <f>IF('CfB&amp;FC-PoM'!$H$5="Weight","Weight of plastic","Number of products")</f>
        <v>Weight of plastic</v>
      </c>
      <c r="F56" s="186" cm="1">
        <f t="array" ref="F56">IFERROR(INDEX('2022_PoM'!$B$2:$B$1000, MATCH(1, ('2022_PoM'!$A$2:$A$1000=D56)*('2022_PoM'!$D$2:$D$1000=B56), 0)),"No value found")</f>
        <v>140</v>
      </c>
      <c r="G56" s="186">
        <f>IF('CfB&amp;FC-PoM'!$H$5=
"&lt; Please select &gt;","Please select reporting base in sheet ''CfB&amp;FC-PoM'' ",IF('CfB&amp;FC-PoM'!$H$5=
"Weight",'CfB&amp;FC-PoM'!$F$15,'CfB&amp;FC-PoM'!$J$15))</f>
        <v>83.99</v>
      </c>
      <c r="H56" s="187">
        <f>IF(AND(F56=0,G56=0), 0, IF(OR(F56="No value found",F56=0),0, (G56-F56)/ABS(F56)))</f>
        <v>-0.40007142857142863</v>
      </c>
      <c r="I56" s="188" t="s">
        <v>672</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Belgium</v>
      </c>
      <c r="C57" s="189" t="str">
        <f>IF('CfB&amp;FC-PoM'!$H$5="Weight",'CfB&amp;FC-PoM'!$E$6,"")</f>
        <v>2023</v>
      </c>
      <c r="D57" s="234"/>
      <c r="E57" s="185" t="str">
        <f>IF('CfB&amp;FC-PoM'!$H$5="Weight","Total weight","")</f>
        <v>Total weight</v>
      </c>
      <c r="F57" s="186" cm="1">
        <f t="array" ref="F57">IF(C57="","",IFERROR(INDEX('2022_PoM'!$C$2:$C$1000,MATCH(1,('2022_PoM'!$A$2:$A$1000=D56)*('2022_PoM'!$D$2:$D$1000=B57),0)),"No value found"))</f>
        <v>1961</v>
      </c>
      <c r="G57" s="186">
        <f>IF(C57="","",IF('CfB&amp;FC-PoM'!$H$4=
"&lt; Please select &gt;","Please select reporting base in sheet ''CfB&amp;FC-PoM'' ",'CfB&amp;FC-PoM'!$H$15))</f>
        <v>1590.72</v>
      </c>
      <c r="H57" s="187">
        <f>IF(C57="","",IF(AND(F57=0,G57=0),0,IF(OR(F57="No value found",F57=0),0,(G57-F57)/ABS(F57))))</f>
        <v>-0.18882202957674654</v>
      </c>
      <c r="I57" s="188" t="s">
        <v>672</v>
      </c>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L18" sqref="L18"/>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8" t="s">
        <v>23</v>
      </c>
      <c r="E2" s="217" t="s">
        <v>24</v>
      </c>
      <c r="F2" s="218"/>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8"/>
      <c r="E3" s="219" t="s">
        <v>58</v>
      </c>
      <c r="F3" s="220"/>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301" t="s">
        <v>131</v>
      </c>
      <c r="E5" s="302"/>
      <c r="F5" s="30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7" t="s">
        <v>237</v>
      </c>
      <c r="E7" s="308"/>
      <c r="F7" s="308"/>
      <c r="G7" s="308"/>
      <c r="H7" s="30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4" t="s">
        <v>240</v>
      </c>
      <c r="G8" s="305"/>
      <c r="H8" s="30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Belgium</v>
      </c>
      <c r="C9" s="22" t="str">
        <f>'CfB&amp;FC-PoM'!$E$6</f>
        <v>2023</v>
      </c>
      <c r="D9" s="61" t="s">
        <v>76</v>
      </c>
      <c r="E9" s="79"/>
      <c r="F9" s="288"/>
      <c r="G9" s="289"/>
      <c r="H9" s="30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Belgium</v>
      </c>
      <c r="C10" s="22" t="str">
        <f>'CfB&amp;FC-PoM'!$E$6</f>
        <v>2023</v>
      </c>
      <c r="D10" s="61" t="s">
        <v>76</v>
      </c>
      <c r="E10" s="79"/>
      <c r="F10" s="288"/>
      <c r="G10" s="289"/>
      <c r="H10" s="30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Belgium</v>
      </c>
      <c r="C11" s="22" t="str">
        <f>'CfB&amp;FC-PoM'!$E$6</f>
        <v>2023</v>
      </c>
      <c r="D11" s="61" t="s">
        <v>76</v>
      </c>
      <c r="E11" s="79"/>
      <c r="F11" s="288"/>
      <c r="G11" s="289"/>
      <c r="H11" s="30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Belgium</v>
      </c>
      <c r="C12" s="22" t="str">
        <f>'CfB&amp;FC-PoM'!$E$6</f>
        <v>2023</v>
      </c>
      <c r="D12" s="61" t="s">
        <v>76</v>
      </c>
      <c r="E12" s="79"/>
      <c r="F12" s="288"/>
      <c r="G12" s="289"/>
      <c r="H12" s="30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1" t="s">
        <v>241</v>
      </c>
      <c r="E15" s="292"/>
      <c r="F15" s="292"/>
      <c r="G15" s="292"/>
      <c r="H15" s="29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4" t="s">
        <v>242</v>
      </c>
      <c r="E16" s="295"/>
      <c r="F16" s="295"/>
      <c r="G16" s="295"/>
      <c r="H16" s="296"/>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Belgium</v>
      </c>
      <c r="C17" s="22" t="str">
        <f>'CfB&amp;FC-PoM'!$E$6</f>
        <v>2023</v>
      </c>
      <c r="D17" s="297" t="s">
        <v>758</v>
      </c>
      <c r="E17" s="298"/>
      <c r="F17" s="298"/>
      <c r="G17" s="298"/>
      <c r="H17" s="29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Belgium</v>
      </c>
      <c r="C18" s="22" t="str">
        <f>'CfB&amp;FC-PoM'!$E$6</f>
        <v>2023</v>
      </c>
      <c r="D18" s="288"/>
      <c r="E18" s="289"/>
      <c r="F18" s="289"/>
      <c r="G18" s="289"/>
      <c r="H18" s="2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Belgium</v>
      </c>
      <c r="C19" s="22" t="str">
        <f>'CfB&amp;FC-PoM'!$E$6</f>
        <v>2023</v>
      </c>
      <c r="D19" s="288"/>
      <c r="E19" s="289"/>
      <c r="F19" s="289"/>
      <c r="G19" s="289"/>
      <c r="H19" s="29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Belgium</v>
      </c>
      <c r="C20" s="22" t="str">
        <f>'CfB&amp;FC-PoM'!$E$6</f>
        <v>2023</v>
      </c>
      <c r="D20" s="288"/>
      <c r="E20" s="289"/>
      <c r="F20" s="289"/>
      <c r="G20" s="289"/>
      <c r="H20" s="2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3" t="s">
        <v>243</v>
      </c>
      <c r="B2" s="313"/>
      <c r="C2" s="313"/>
      <c r="D2" s="313"/>
      <c r="E2" s="313"/>
      <c r="F2" s="313"/>
      <c r="G2" s="313"/>
      <c r="H2" s="313"/>
      <c r="I2" s="313"/>
    </row>
    <row r="3" spans="1:11" ht="15" thickBot="1" x14ac:dyDescent="0.4">
      <c r="D3" s="25"/>
    </row>
    <row r="4" spans="1:11" ht="16" thickBot="1" x14ac:dyDescent="0.4">
      <c r="D4" s="310" t="s">
        <v>244</v>
      </c>
      <c r="E4" s="312"/>
      <c r="F4" s="312"/>
      <c r="G4" s="311"/>
      <c r="H4" s="310" t="s">
        <v>245</v>
      </c>
      <c r="I4" s="311"/>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Belgium</v>
      </c>
      <c r="B6" s="27" t="str">
        <f>'CfB&amp;FC-PoM'!$E$6</f>
        <v>2023</v>
      </c>
      <c r="C6" s="27" t="s">
        <v>252</v>
      </c>
      <c r="D6" s="37">
        <f>'CfB&amp;FC-PoM'!F12</f>
        <v>308.02</v>
      </c>
      <c r="E6" s="38">
        <f>'CfB&amp;FC-PoM'!G12</f>
        <v>0</v>
      </c>
      <c r="F6" s="38">
        <f>'CfB&amp;FC-PoM'!H12</f>
        <v>0</v>
      </c>
      <c r="G6" s="38">
        <f>'CfB&amp;FC-PoM'!I12</f>
        <v>0</v>
      </c>
      <c r="H6" s="39">
        <f>'CfB&amp;FC-PoM'!J12</f>
        <v>0</v>
      </c>
      <c r="I6" s="40">
        <f>'CfB&amp;FC-PoM'!K12</f>
        <v>0</v>
      </c>
    </row>
    <row r="7" spans="1:11" ht="15" thickBot="1" x14ac:dyDescent="0.4">
      <c r="A7" s="27" t="str">
        <f>'CfB&amp;FC-PoM'!$E$5</f>
        <v>Belgium</v>
      </c>
      <c r="B7" s="27" t="str">
        <f>'CfB&amp;FC-PoM'!$E$6</f>
        <v>2023</v>
      </c>
      <c r="C7" s="27" t="s">
        <v>253</v>
      </c>
      <c r="D7" s="41">
        <f>'CfB&amp;FC-PoM'!F13</f>
        <v>5732.12</v>
      </c>
      <c r="E7" s="25">
        <f>'CfB&amp;FC-PoM'!G13</f>
        <v>0</v>
      </c>
      <c r="F7" s="25">
        <f>'CfB&amp;FC-PoM'!H13</f>
        <v>0</v>
      </c>
      <c r="G7" s="25">
        <f>'CfB&amp;FC-PoM'!I13</f>
        <v>0</v>
      </c>
      <c r="H7" s="42">
        <f>'CfB&amp;FC-PoM'!J13</f>
        <v>0</v>
      </c>
      <c r="I7" s="43">
        <f>'CfB&amp;FC-PoM'!K13</f>
        <v>0</v>
      </c>
    </row>
    <row r="8" spans="1:11" ht="15" thickBot="1" x14ac:dyDescent="0.4">
      <c r="A8" s="27" t="str">
        <f>'CfB&amp;FC-PoM'!$E$5</f>
        <v>Belgium</v>
      </c>
      <c r="B8" s="27" t="str">
        <f>'CfB&amp;FC-PoM'!$E$6</f>
        <v>2023</v>
      </c>
      <c r="C8" s="27" t="s">
        <v>254</v>
      </c>
      <c r="D8" s="37">
        <f>'CfB&amp;FC-PoM'!F14</f>
        <v>253.28</v>
      </c>
      <c r="E8" s="38">
        <f>'CfB&amp;FC-PoM'!G14</f>
        <v>0</v>
      </c>
      <c r="F8" s="38">
        <f>'CfB&amp;FC-PoM'!H14</f>
        <v>3146.35</v>
      </c>
      <c r="G8" s="38">
        <f>'CfB&amp;FC-PoM'!I14</f>
        <v>0</v>
      </c>
      <c r="H8" s="39">
        <f>'CfB&amp;FC-PoM'!J14</f>
        <v>0</v>
      </c>
      <c r="I8" s="40">
        <f>'CfB&amp;FC-PoM'!K14</f>
        <v>0</v>
      </c>
    </row>
    <row r="9" spans="1:11" ht="15" thickBot="1" x14ac:dyDescent="0.4">
      <c r="A9" s="27" t="str">
        <f>'CfB&amp;FC-PoM'!$E$5</f>
        <v>Belgium</v>
      </c>
      <c r="B9" s="27" t="str">
        <f>'CfB&amp;FC-PoM'!$E$6</f>
        <v>2023</v>
      </c>
      <c r="C9" s="27" t="s">
        <v>255</v>
      </c>
      <c r="D9" s="44">
        <f>'CfB&amp;FC-PoM'!F15</f>
        <v>83.99</v>
      </c>
      <c r="E9" s="45">
        <f>'CfB&amp;FC-PoM'!G15</f>
        <v>0</v>
      </c>
      <c r="F9" s="45">
        <f>'CfB&amp;FC-PoM'!H15</f>
        <v>1590.72</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Belgium</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Belgium</v>
      </c>
      <c r="B13" s="27" t="str">
        <f>'CfB&amp;FC-PoM'!$E$6</f>
        <v>2023</v>
      </c>
      <c r="C13" s="27" t="s">
        <v>257</v>
      </c>
      <c r="D13" s="48">
        <f>COUNTIF('CfB-Consump.Red.Measures'!$G10:$G15, "yes")</f>
        <v>6</v>
      </c>
      <c r="E13" s="49">
        <f>COUNTIF('FC-Consump.Red.Measures'!$G10:$G15, "yes")</f>
        <v>5</v>
      </c>
      <c r="F13" s="25"/>
      <c r="G13" s="25"/>
      <c r="H13" s="25"/>
      <c r="I13" s="25"/>
      <c r="J13" s="25"/>
      <c r="K13" s="25"/>
    </row>
    <row r="14" spans="1:11" ht="15" thickBot="1" x14ac:dyDescent="0.4">
      <c r="A14" s="27" t="str">
        <f>'CfB&amp;FC-PoM'!$E$5</f>
        <v>Belgium</v>
      </c>
      <c r="B14" s="27" t="str">
        <f>'CfB&amp;FC-PoM'!$E$6</f>
        <v>2023</v>
      </c>
      <c r="C14" s="27" t="s">
        <v>85</v>
      </c>
      <c r="D14" s="48">
        <f>COUNTIF('CfB-Consump.Red.Measures'!$G16:$G21, "yes")</f>
        <v>2</v>
      </c>
      <c r="E14" s="49">
        <f>COUNTIF('FC-Consump.Red.Measures'!$G16:$G21, "yes")</f>
        <v>3</v>
      </c>
      <c r="F14" s="25"/>
      <c r="G14" s="25"/>
      <c r="H14" s="25"/>
      <c r="I14" s="25"/>
      <c r="J14" s="25"/>
      <c r="K14" s="25"/>
    </row>
    <row r="15" spans="1:11" ht="15" thickBot="1" x14ac:dyDescent="0.4">
      <c r="A15" s="27" t="str">
        <f>'CfB&amp;FC-PoM'!$E$5</f>
        <v>Belgium</v>
      </c>
      <c r="B15" s="27" t="str">
        <f>'CfB&amp;FC-PoM'!$E$6</f>
        <v>2023</v>
      </c>
      <c r="C15" s="27" t="s">
        <v>92</v>
      </c>
      <c r="D15" s="48">
        <f>COUNTIF('CfB-Consump.Red.Measures'!$G22:$G24, "yes")</f>
        <v>2</v>
      </c>
      <c r="E15" s="49">
        <f>COUNTIF('FC-Consump.Red.Measures'!$G22:$G24, "yes")</f>
        <v>2</v>
      </c>
      <c r="F15" s="25"/>
      <c r="G15" s="25"/>
      <c r="H15" s="25"/>
      <c r="I15" s="25"/>
      <c r="J15" s="25"/>
      <c r="K15" s="25"/>
    </row>
    <row r="16" spans="1:11" ht="44" thickBot="1" x14ac:dyDescent="0.4">
      <c r="A16" s="27" t="str">
        <f>'CfB&amp;FC-PoM'!$E$5</f>
        <v>Belgium</v>
      </c>
      <c r="B16" s="27" t="str">
        <f>'CfB&amp;FC-PoM'!$E$6</f>
        <v>2023</v>
      </c>
      <c r="C16" s="27" t="s">
        <v>96</v>
      </c>
      <c r="D16" s="48">
        <f>COUNTIF('CfB-Consump.Red.Measures'!$G25:$G27, "yes")</f>
        <v>0</v>
      </c>
      <c r="E16" s="49">
        <f>COUNTIF('FC-Consump.Red.Measures'!$G25:$G27, "yes")</f>
        <v>2</v>
      </c>
      <c r="F16" s="25"/>
      <c r="G16" s="25"/>
      <c r="H16" s="25"/>
      <c r="I16" s="25"/>
      <c r="J16" s="25"/>
      <c r="K16" s="25"/>
    </row>
    <row r="17" spans="1:11" ht="15" thickBot="1" x14ac:dyDescent="0.4">
      <c r="A17" s="27" t="str">
        <f>'CfB&amp;FC-PoM'!$E$5</f>
        <v>Belgium</v>
      </c>
      <c r="B17" s="27" t="str">
        <f>'CfB&amp;FC-PoM'!$E$6</f>
        <v>2023</v>
      </c>
      <c r="C17" s="27" t="s">
        <v>258</v>
      </c>
      <c r="D17" s="48">
        <f>COUNTIF('CfB-Consump.Red.Measures'!$G28:$G30, "yes")</f>
        <v>3</v>
      </c>
      <c r="E17" s="49">
        <f>COUNTIF('FC-Consump.Red.Measures'!$G28:$G30, "yes")</f>
        <v>3</v>
      </c>
      <c r="F17" s="25"/>
      <c r="G17" s="25"/>
      <c r="H17" s="25"/>
      <c r="I17" s="25"/>
      <c r="J17" s="25"/>
      <c r="K17" s="25"/>
    </row>
    <row r="18" spans="1:11" ht="15" thickBot="1" x14ac:dyDescent="0.4">
      <c r="A18" s="27" t="str">
        <f>'CfB&amp;FC-PoM'!$E$5</f>
        <v>Belgium</v>
      </c>
      <c r="B18" s="27" t="str">
        <f>'CfB&amp;FC-PoM'!$E$6</f>
        <v>2023</v>
      </c>
      <c r="C18" s="28" t="s">
        <v>259</v>
      </c>
      <c r="D18" s="50">
        <f>COUNTIF('CfB-Consump.Red.Measures'!$G31:$G45, "yes")</f>
        <v>3</v>
      </c>
      <c r="E18" s="51">
        <f>COUNTIF('FC-Consump.Red.Measures'!$G31:$G45, "yes")</f>
        <v>3</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4" t="s">
        <v>261</v>
      </c>
      <c r="B22" s="314"/>
      <c r="C22" s="314"/>
      <c r="D22" s="314"/>
      <c r="E22" s="314"/>
    </row>
    <row r="23" spans="1:11" ht="29" x14ac:dyDescent="0.35">
      <c r="A23" s="52" t="s">
        <v>13</v>
      </c>
      <c r="B23" s="26"/>
      <c r="C23" s="26"/>
      <c r="D23" s="26" t="s">
        <v>262</v>
      </c>
      <c r="E23" s="53" t="s">
        <v>263</v>
      </c>
    </row>
    <row r="24" spans="1:11" ht="15" thickBot="1" x14ac:dyDescent="0.4">
      <c r="A24" s="315" t="s">
        <v>264</v>
      </c>
      <c r="B24" s="316"/>
      <c r="C24" s="316"/>
      <c r="D24" s="81">
        <v>6</v>
      </c>
      <c r="E24" s="82">
        <f>COUNTA('QC1,2'!E9:E12,'QC1,2'!E14,'QC1,2'!E16)</f>
        <v>3</v>
      </c>
    </row>
    <row r="25" spans="1:11" ht="15" thickBot="1" x14ac:dyDescent="0.4">
      <c r="A25" s="315" t="s">
        <v>265</v>
      </c>
      <c r="B25" s="316"/>
      <c r="C25" s="316"/>
      <c r="D25" s="83">
        <v>1</v>
      </c>
      <c r="E25" s="57">
        <f>COUNTA('QC1,2'!D20)</f>
        <v>1</v>
      </c>
    </row>
    <row r="26" spans="1:11" x14ac:dyDescent="0.35">
      <c r="A26" s="317" t="s">
        <v>15</v>
      </c>
      <c r="B26" s="318"/>
      <c r="C26" s="318"/>
    </row>
    <row r="27" spans="1:11" ht="18.75" customHeight="1" x14ac:dyDescent="0.35">
      <c r="A27" s="319" t="s">
        <v>266</v>
      </c>
      <c r="B27" s="320"/>
      <c r="C27" s="320"/>
    </row>
    <row r="28" spans="1:11" ht="57" customHeight="1" thickBot="1" x14ac:dyDescent="0.4">
      <c r="A28" s="315" t="s">
        <v>267</v>
      </c>
      <c r="B28" s="316"/>
      <c r="C28" s="316"/>
      <c r="D28" s="83">
        <v>11</v>
      </c>
      <c r="E28" s="57">
        <f>COUNTIF('QC3'!E11:E21,"&lt;&gt;&lt; Please select &gt;")</f>
        <v>11</v>
      </c>
    </row>
    <row r="29" spans="1:11" ht="50.25" customHeight="1" thickBot="1" x14ac:dyDescent="0.4">
      <c r="A29" s="315" t="s">
        <v>268</v>
      </c>
      <c r="B29" s="316"/>
      <c r="C29" s="316"/>
      <c r="D29" s="83">
        <v>11</v>
      </c>
      <c r="E29" s="57">
        <f>COUNTIF('QC3'!E29:E39, "&lt;&gt;&lt; Please select &gt;")</f>
        <v>11</v>
      </c>
    </row>
    <row r="30" spans="1:11" x14ac:dyDescent="0.35">
      <c r="A30" s="317" t="s">
        <v>17</v>
      </c>
      <c r="B30" s="318"/>
      <c r="C30" s="318"/>
      <c r="E30" s="56"/>
    </row>
    <row r="31" spans="1:11" ht="42" customHeight="1" thickBot="1" x14ac:dyDescent="0.4">
      <c r="A31" s="315" t="s">
        <v>269</v>
      </c>
      <c r="B31" s="316"/>
      <c r="C31" s="316"/>
      <c r="D31" s="83">
        <v>5</v>
      </c>
      <c r="E31" s="57">
        <f>COUNTIF('QC4'!E11:E15, "&lt;&gt;&lt; Please select &gt;")</f>
        <v>5</v>
      </c>
    </row>
    <row r="32" spans="1:11" ht="38.25" customHeight="1" thickBot="1" x14ac:dyDescent="0.4">
      <c r="A32" s="315" t="s">
        <v>270</v>
      </c>
      <c r="B32" s="316"/>
      <c r="C32" s="316"/>
      <c r="D32" s="83">
        <v>5</v>
      </c>
      <c r="E32" s="57">
        <f>COUNTIF('QC4'!E20:E27, "&lt;&gt;&lt; Please select &gt;")</f>
        <v>8</v>
      </c>
    </row>
    <row r="33" spans="1:5" x14ac:dyDescent="0.35">
      <c r="A33" s="317" t="s">
        <v>19</v>
      </c>
      <c r="B33" s="318"/>
      <c r="C33" s="318"/>
    </row>
    <row r="34" spans="1:5" ht="15" thickBot="1" x14ac:dyDescent="0.4">
      <c r="A34" s="315" t="s">
        <v>271</v>
      </c>
      <c r="B34" s="316"/>
      <c r="C34" s="316"/>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08984375" defaultRowHeight="14.5" x14ac:dyDescent="0.35"/>
  <cols>
    <col min="1" max="1" width="42.6328125" style="113" bestFit="1" customWidth="1"/>
    <col min="2" max="3" width="42.6328125" style="115" customWidth="1"/>
    <col min="4" max="4" width="15.54296875" style="115" customWidth="1"/>
    <col min="5" max="5" width="9.089843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08984375" style="116" customWidth="1"/>
    <col min="16" max="17" width="52.36328125" style="116" customWidth="1"/>
    <col min="18" max="18" width="9.08984375" style="116"/>
    <col min="19" max="16384" width="9.089843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08984375" defaultRowHeight="14.5" x14ac:dyDescent="0.35"/>
  <cols>
    <col min="1" max="1" width="9.089843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08984375" defaultRowHeight="14.5" x14ac:dyDescent="0.35"/>
  <cols>
    <col min="1" max="1" width="9.08984375" style="2"/>
    <col min="2" max="2" width="14.453125" style="2" customWidth="1"/>
    <col min="3" max="3" width="15.36328125" style="8" customWidth="1"/>
    <col min="4" max="4" width="18.08984375" bestFit="1" customWidth="1"/>
    <col min="5" max="5" width="96.90625" style="177" customWidth="1"/>
    <col min="6" max="6" width="92.08984375" style="177" customWidth="1"/>
    <col min="7" max="7" width="47.08984375" customWidth="1"/>
    <col min="8" max="8" width="86.63281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3.xml><?xml version="1.0" encoding="utf-8"?>
<ds:datastoreItem xmlns:ds="http://schemas.openxmlformats.org/officeDocument/2006/customXml" ds:itemID="{19627976-D1BD-4E2C-A5D9-5726CCBE606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2025-06-24T06:05:52Z</cp:lastPrinted>
  <dcterms:created xsi:type="dcterms:W3CDTF">2024-01-26T13:04:28Z</dcterms:created>
  <dcterms:modified xsi:type="dcterms:W3CDTF">2026-03-25T15:03:02Z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